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455"/>
  </bookViews>
  <sheets>
    <sheet name="D9LT-KT4(T)" sheetId="1" r:id="rId1"/>
    <sheet name="Sheet1" sheetId="2" r:id="rId2"/>
  </sheets>
  <definedNames>
    <definedName name="_xlnm._FilterDatabase" localSheetId="0" hidden="1">'D9LT-KT4(T)'!$A$2:$AU$2</definedName>
    <definedName name="_xlnm.Print_Titles" localSheetId="0">'D9LT-KT4(T)'!$1:$1</definedName>
  </definedNames>
  <calcPr calcId="152511"/>
</workbook>
</file>

<file path=xl/calcChain.xml><?xml version="1.0" encoding="utf-8"?>
<calcChain xmlns="http://schemas.openxmlformats.org/spreadsheetml/2006/main">
  <c r="A6" i="1" l="1"/>
  <c r="A7" i="1"/>
  <c r="A8" i="1"/>
  <c r="A9" i="1"/>
  <c r="A10" i="1" s="1"/>
  <c r="A11" i="1" s="1"/>
  <c r="A12" i="1" s="1"/>
  <c r="A13" i="1" s="1"/>
  <c r="A14" i="1" s="1"/>
  <c r="A15" i="1" s="1"/>
  <c r="A16" i="1" s="1"/>
  <c r="A17" i="1" s="1"/>
  <c r="A5" i="1"/>
  <c r="AR3" i="1" l="1"/>
  <c r="AR6" i="1" l="1"/>
  <c r="AR12" i="1"/>
  <c r="AR4" i="1"/>
  <c r="AR16" i="1"/>
  <c r="AR15" i="1"/>
  <c r="AR11" i="1"/>
  <c r="AR5" i="1"/>
  <c r="AR14" i="1"/>
  <c r="AR10" i="1"/>
  <c r="AR8" i="1"/>
  <c r="AR17" i="1"/>
  <c r="AR13" i="1"/>
  <c r="AR9" i="1"/>
  <c r="AR7" i="1"/>
  <c r="AS6" i="1"/>
  <c r="AS15" i="1"/>
  <c r="AS11" i="1"/>
  <c r="AS5" i="1"/>
  <c r="AS10" i="1"/>
  <c r="AS8" i="1"/>
  <c r="AS9" i="1"/>
  <c r="AS13" i="1"/>
  <c r="AS7" i="1"/>
  <c r="AS12" i="1"/>
  <c r="AS14" i="1"/>
  <c r="AS4" i="1"/>
  <c r="AS16" i="1"/>
  <c r="AS17" i="1"/>
  <c r="E21" i="1" l="1"/>
</calcChain>
</file>

<file path=xl/sharedStrings.xml><?xml version="1.0" encoding="utf-8"?>
<sst xmlns="http://schemas.openxmlformats.org/spreadsheetml/2006/main" count="192" uniqueCount="105">
  <si>
    <t>TT</t>
  </si>
  <si>
    <t>TT
Gốc</t>
  </si>
  <si>
    <t>Họ</t>
  </si>
  <si>
    <t>Tên</t>
  </si>
  <si>
    <t>Ngày sinh</t>
  </si>
  <si>
    <t>Nơi sinh</t>
  </si>
  <si>
    <t>Giới
 tính</t>
  </si>
  <si>
    <t>NL,CB, CN Mác- Lê</t>
  </si>
  <si>
    <t>NL,CB, CN- Mác lê 2</t>
  </si>
  <si>
    <t>TtưởngHCM</t>
  </si>
  <si>
    <t>ToánCC1</t>
  </si>
  <si>
    <t>ToánCC2</t>
  </si>
  <si>
    <t>KT vĩ mô</t>
  </si>
  <si>
    <t>KT tài chính 1</t>
  </si>
  <si>
    <t>KT các NKD ĐB</t>
  </si>
  <si>
    <t>KT vi mô</t>
  </si>
  <si>
    <t>Qlý.Tchính</t>
  </si>
  <si>
    <t>QT học</t>
  </si>
  <si>
    <t>Marketing CB</t>
  </si>
  <si>
    <t>QL nhân lực</t>
  </si>
  <si>
    <t>Thuế và HT thuế VN2</t>
  </si>
  <si>
    <t>Ktế.Lượng</t>
  </si>
  <si>
    <t>Luật KT</t>
  </si>
  <si>
    <t>KT chi phí</t>
  </si>
  <si>
    <t>TC2(PT thẩm định DA)</t>
  </si>
  <si>
    <t>Anh CN</t>
  </si>
  <si>
    <t>TC1(Hành vi TC)</t>
  </si>
  <si>
    <t>Toán KT nâng cao</t>
  </si>
  <si>
    <t>ĐLCMCĐCSVN</t>
  </si>
  <si>
    <t>Kế toán Quốc tế</t>
  </si>
  <si>
    <t>KT quản trị 1</t>
  </si>
  <si>
    <t>Kiểm toán TC</t>
  </si>
  <si>
    <t>PT, TC và đầu tư</t>
  </si>
  <si>
    <t>TC3(Kiểm toán NB)</t>
  </si>
  <si>
    <t>TC, CTKT trong DN</t>
  </si>
  <si>
    <t>Thực hành kế toán</t>
  </si>
  <si>
    <t>TTTN</t>
  </si>
  <si>
    <t>Cơ sở ngành</t>
  </si>
  <si>
    <t>Chuyên ngành</t>
  </si>
  <si>
    <t>Thực hành</t>
  </si>
  <si>
    <t>Số ĐVHT nợ</t>
  </si>
  <si>
    <t>a</t>
  </si>
  <si>
    <t>Số Đvht :</t>
  </si>
  <si>
    <t>Nguyễn Thị Thu</t>
  </si>
  <si>
    <t>Hằng</t>
  </si>
  <si>
    <t>Quảng Ninh</t>
  </si>
  <si>
    <t>Hưng Yên</t>
  </si>
  <si>
    <t>Nguyễn Thị</t>
  </si>
  <si>
    <t>Liên</t>
  </si>
  <si>
    <t>Thanh Hóa</t>
  </si>
  <si>
    <t>Nghệ An</t>
  </si>
  <si>
    <t>Bùi Thị Khánh</t>
  </si>
  <si>
    <t>Ly</t>
  </si>
  <si>
    <t>Hòa Bình</t>
  </si>
  <si>
    <t>Hàn Thị Thanh</t>
  </si>
  <si>
    <t>Mai</t>
  </si>
  <si>
    <t>Bắc Ninh</t>
  </si>
  <si>
    <t>Hà Nội</t>
  </si>
  <si>
    <t>Hồ Trần Yến</t>
  </si>
  <si>
    <t>Nhi</t>
  </si>
  <si>
    <t>Mai Thị</t>
  </si>
  <si>
    <t>Nhung</t>
  </si>
  <si>
    <t>Hoàng Thị Thanh</t>
  </si>
  <si>
    <t>Tâm</t>
  </si>
  <si>
    <t>Nguyễn Thị Anh</t>
  </si>
  <si>
    <t>Hà Tĩnh</t>
  </si>
  <si>
    <t>Đỗ Thị</t>
  </si>
  <si>
    <t>Thi</t>
  </si>
  <si>
    <t>Hải Phòng</t>
  </si>
  <si>
    <t>Nguyễn Thị Kim</t>
  </si>
  <si>
    <t>Thoa</t>
  </si>
  <si>
    <t>Lê Thị</t>
  </si>
  <si>
    <t>Thu</t>
  </si>
  <si>
    <t>Phùng Thị Ánh</t>
  </si>
  <si>
    <t>Tuyết</t>
  </si>
  <si>
    <t>Trịnh Hồng</t>
  </si>
  <si>
    <t>Tây Hồ  Hà Nội</t>
  </si>
  <si>
    <t>Nam Sách  Hải Dương</t>
  </si>
  <si>
    <t>Nữ</t>
  </si>
  <si>
    <t>ĐTB</t>
  </si>
  <si>
    <t>Xếp loại đk</t>
  </si>
  <si>
    <t>Nợ HP</t>
  </si>
  <si>
    <t>DANH SÁCH XÉT ĐIỀU KIỆN DỰ THI TN LỚP D9LT-KT4(T)</t>
  </si>
  <si>
    <t>Tổng số:</t>
  </si>
  <si>
    <t>Chính trị</t>
  </si>
  <si>
    <t>Chưa TN</t>
  </si>
  <si>
    <t>TN</t>
  </si>
  <si>
    <t>DANH SÁCH XÉT TỐT NGHIỆP LỚP D9LT-KT4(T)</t>
  </si>
  <si>
    <t>08/11/1994</t>
  </si>
  <si>
    <t>01/01/1994</t>
  </si>
  <si>
    <t>11/08/1994</t>
  </si>
  <si>
    <t>03/12/1994</t>
  </si>
  <si>
    <t>09/04/1993</t>
  </si>
  <si>
    <t>12/08/1994</t>
  </si>
  <si>
    <t>26/04/1994</t>
  </si>
  <si>
    <t>31/03/1994</t>
  </si>
  <si>
    <t>13/06/1994</t>
  </si>
  <si>
    <t>13/11/1993</t>
  </si>
  <si>
    <t>04/12/1994</t>
  </si>
  <si>
    <t>20/09/1993</t>
  </si>
  <si>
    <t>06/12/1988</t>
  </si>
  <si>
    <t>25/02/1987</t>
  </si>
  <si>
    <t>Nợ HP kỳ 2,3,4,5</t>
  </si>
  <si>
    <t>nếu ko nộp thì hủy KQ</t>
  </si>
  <si>
    <t>TB.Khá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</si>
</sst>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?"/>
    <numFmt numFmtId="166" formatCode="_(* #,##0_);_(* \(#,##0\);_(* &quot;-&quot;??_);_(@_)"/>
    <numFmt numFmtId="167" formatCode="#,##0.0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shrinkToFit="1"/>
    </xf>
    <xf numFmtId="1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NumberFormat="1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0" xfId="0" applyFont="1" applyFill="1"/>
    <xf numFmtId="49" fontId="4" fillId="0" borderId="1" xfId="0" applyNumberFormat="1" applyFont="1" applyFill="1" applyBorder="1" applyAlignment="1">
      <alignment horizontal="left" vertical="center" shrinkToFit="1"/>
    </xf>
    <xf numFmtId="49" fontId="4" fillId="0" borderId="1" xfId="0" applyNumberFormat="1" applyFont="1" applyFill="1" applyBorder="1" applyAlignment="1">
      <alignment shrinkToFit="1"/>
    </xf>
    <xf numFmtId="49" fontId="4" fillId="0" borderId="1" xfId="0" applyNumberFormat="1" applyFont="1" applyFill="1" applyBorder="1" applyAlignment="1">
      <alignment horizontal="left" shrinkToFit="1"/>
    </xf>
    <xf numFmtId="0" fontId="4" fillId="0" borderId="1" xfId="0" applyFont="1" applyFill="1" applyBorder="1" applyAlignment="1">
      <alignment shrinkToFit="1"/>
    </xf>
    <xf numFmtId="0" fontId="4" fillId="0" borderId="1" xfId="0" applyFont="1" applyFill="1" applyBorder="1" applyAlignment="1">
      <alignment horizontal="left" shrinkToFit="1"/>
    </xf>
    <xf numFmtId="0" fontId="5" fillId="0" borderId="1" xfId="0" applyFont="1" applyBorder="1"/>
    <xf numFmtId="0" fontId="5" fillId="2" borderId="1" xfId="0" applyFont="1" applyFill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textRotation="90"/>
    </xf>
    <xf numFmtId="166" fontId="7" fillId="0" borderId="1" xfId="3" applyNumberFormat="1" applyFont="1" applyFill="1" applyBorder="1" applyAlignment="1">
      <alignment textRotation="90"/>
    </xf>
    <xf numFmtId="4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2" applyFont="1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Fill="1" applyBorder="1" applyAlignment="1"/>
    <xf numFmtId="165" fontId="5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3" borderId="1" xfId="0" applyFont="1" applyFill="1" applyBorder="1" applyAlignment="1">
      <alignment textRotation="90"/>
    </xf>
    <xf numFmtId="0" fontId="10" fillId="0" borderId="1" xfId="0" applyFont="1" applyBorder="1" applyAlignment="1"/>
    <xf numFmtId="0" fontId="7" fillId="0" borderId="1" xfId="0" applyFont="1" applyFill="1" applyBorder="1" applyAlignment="1">
      <alignment horizontal="center"/>
    </xf>
    <xf numFmtId="0" fontId="9" fillId="4" borderId="1" xfId="0" applyFont="1" applyFill="1" applyBorder="1" applyAlignment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Fill="1" applyBorder="1" applyAlignment="1">
      <alignment horizontal="center"/>
    </xf>
    <xf numFmtId="14" fontId="1" fillId="0" borderId="1" xfId="1" applyNumberFormat="1" applyFont="1" applyFill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 vertical="center" shrinkToFit="1"/>
    </xf>
    <xf numFmtId="49" fontId="5" fillId="0" borderId="1" xfId="0" applyNumberFormat="1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</cellXfs>
  <cellStyles count="4">
    <cellStyle name="Comma" xfId="3" builtinId="3"/>
    <cellStyle name="Normal" xfId="0" builtinId="0"/>
    <cellStyle name="Normal_CNTD1" xfId="2"/>
    <cellStyle name="Normal_KT2(HD)" xfId="1"/>
  </cellStyles>
  <dxfs count="1">
    <dxf>
      <fill>
        <patternFill>
          <bgColor indexed="1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"/>
  <sheetViews>
    <sheetView tabSelected="1" zoomScaleNormal="100" workbookViewId="0">
      <pane xSplit="5" ySplit="3" topLeftCell="L4" activePane="bottomRight" state="frozen"/>
      <selection pane="topRight" activeCell="E1" sqref="E1"/>
      <selection pane="bottomLeft" activeCell="A4" sqref="A4"/>
      <selection pane="bottomRight" activeCell="AT4" sqref="AT4"/>
    </sheetView>
  </sheetViews>
  <sheetFormatPr defaultRowHeight="15" x14ac:dyDescent="0.25"/>
  <cols>
    <col min="1" max="1" width="4" style="19" customWidth="1"/>
    <col min="2" max="2" width="4" style="19" hidden="1" customWidth="1"/>
    <col min="3" max="3" width="11" style="19" hidden="1" customWidth="1"/>
    <col min="4" max="4" width="16.5703125" style="9" customWidth="1"/>
    <col min="5" max="5" width="7" style="9" bestFit="1" customWidth="1"/>
    <col min="6" max="6" width="10.140625" style="19" bestFit="1" customWidth="1"/>
    <col min="7" max="7" width="10.140625" style="50" customWidth="1"/>
    <col min="8" max="8" width="20.7109375" style="19" bestFit="1" customWidth="1"/>
    <col min="9" max="9" width="6.42578125" style="19" customWidth="1"/>
    <col min="10" max="10" width="3.5703125" style="20" bestFit="1" customWidth="1"/>
    <col min="11" max="11" width="3.5703125" style="9" bestFit="1" customWidth="1"/>
    <col min="12" max="37" width="4.140625" style="9" customWidth="1"/>
    <col min="38" max="38" width="4.85546875" style="9" customWidth="1"/>
    <col min="39" max="39" width="4.5703125" style="9" customWidth="1"/>
    <col min="40" max="43" width="4.28515625" style="9" bestFit="1" customWidth="1"/>
    <col min="44" max="44" width="6.5703125" style="9" bestFit="1" customWidth="1"/>
    <col min="45" max="45" width="5.85546875" style="9" customWidth="1"/>
    <col min="46" max="46" width="10" style="9" bestFit="1" customWidth="1"/>
    <col min="47" max="47" width="15.7109375" style="9" bestFit="1" customWidth="1"/>
    <col min="48" max="230" width="9.140625" style="9"/>
    <col min="231" max="231" width="4" style="9" customWidth="1"/>
    <col min="232" max="232" width="12.140625" style="9" customWidth="1"/>
    <col min="233" max="233" width="16.5703125" style="9" customWidth="1"/>
    <col min="234" max="234" width="8.28515625" style="9" customWidth="1"/>
    <col min="235" max="237" width="0" style="9" hidden="1" customWidth="1"/>
    <col min="238" max="272" width="4.140625" style="9" customWidth="1"/>
    <col min="273" max="273" width="5.5703125" style="9" customWidth="1"/>
    <col min="274" max="275" width="4.140625" style="9" customWidth="1"/>
    <col min="276" max="486" width="9.140625" style="9"/>
    <col min="487" max="487" width="4" style="9" customWidth="1"/>
    <col min="488" max="488" width="12.140625" style="9" customWidth="1"/>
    <col min="489" max="489" width="16.5703125" style="9" customWidth="1"/>
    <col min="490" max="490" width="8.28515625" style="9" customWidth="1"/>
    <col min="491" max="493" width="0" style="9" hidden="1" customWidth="1"/>
    <col min="494" max="528" width="4.140625" style="9" customWidth="1"/>
    <col min="529" max="529" width="5.5703125" style="9" customWidth="1"/>
    <col min="530" max="531" width="4.140625" style="9" customWidth="1"/>
    <col min="532" max="742" width="9.140625" style="9"/>
    <col min="743" max="743" width="4" style="9" customWidth="1"/>
    <col min="744" max="744" width="12.140625" style="9" customWidth="1"/>
    <col min="745" max="745" width="16.5703125" style="9" customWidth="1"/>
    <col min="746" max="746" width="8.28515625" style="9" customWidth="1"/>
    <col min="747" max="749" width="0" style="9" hidden="1" customWidth="1"/>
    <col min="750" max="784" width="4.140625" style="9" customWidth="1"/>
    <col min="785" max="785" width="5.5703125" style="9" customWidth="1"/>
    <col min="786" max="787" width="4.140625" style="9" customWidth="1"/>
    <col min="788" max="998" width="9.140625" style="9"/>
    <col min="999" max="999" width="4" style="9" customWidth="1"/>
    <col min="1000" max="1000" width="12.140625" style="9" customWidth="1"/>
    <col min="1001" max="1001" width="16.5703125" style="9" customWidth="1"/>
    <col min="1002" max="1002" width="8.28515625" style="9" customWidth="1"/>
    <col min="1003" max="1005" width="0" style="9" hidden="1" customWidth="1"/>
    <col min="1006" max="1040" width="4.140625" style="9" customWidth="1"/>
    <col min="1041" max="1041" width="5.5703125" style="9" customWidth="1"/>
    <col min="1042" max="1043" width="4.140625" style="9" customWidth="1"/>
    <col min="1044" max="1254" width="9.140625" style="9"/>
    <col min="1255" max="1255" width="4" style="9" customWidth="1"/>
    <col min="1256" max="1256" width="12.140625" style="9" customWidth="1"/>
    <col min="1257" max="1257" width="16.5703125" style="9" customWidth="1"/>
    <col min="1258" max="1258" width="8.28515625" style="9" customWidth="1"/>
    <col min="1259" max="1261" width="0" style="9" hidden="1" customWidth="1"/>
    <col min="1262" max="1296" width="4.140625" style="9" customWidth="1"/>
    <col min="1297" max="1297" width="5.5703125" style="9" customWidth="1"/>
    <col min="1298" max="1299" width="4.140625" style="9" customWidth="1"/>
    <col min="1300" max="1510" width="9.140625" style="9"/>
    <col min="1511" max="1511" width="4" style="9" customWidth="1"/>
    <col min="1512" max="1512" width="12.140625" style="9" customWidth="1"/>
    <col min="1513" max="1513" width="16.5703125" style="9" customWidth="1"/>
    <col min="1514" max="1514" width="8.28515625" style="9" customWidth="1"/>
    <col min="1515" max="1517" width="0" style="9" hidden="1" customWidth="1"/>
    <col min="1518" max="1552" width="4.140625" style="9" customWidth="1"/>
    <col min="1553" max="1553" width="5.5703125" style="9" customWidth="1"/>
    <col min="1554" max="1555" width="4.140625" style="9" customWidth="1"/>
    <col min="1556" max="1766" width="9.140625" style="9"/>
    <col min="1767" max="1767" width="4" style="9" customWidth="1"/>
    <col min="1768" max="1768" width="12.140625" style="9" customWidth="1"/>
    <col min="1769" max="1769" width="16.5703125" style="9" customWidth="1"/>
    <col min="1770" max="1770" width="8.28515625" style="9" customWidth="1"/>
    <col min="1771" max="1773" width="0" style="9" hidden="1" customWidth="1"/>
    <col min="1774" max="1808" width="4.140625" style="9" customWidth="1"/>
    <col min="1809" max="1809" width="5.5703125" style="9" customWidth="1"/>
    <col min="1810" max="1811" width="4.140625" style="9" customWidth="1"/>
    <col min="1812" max="2022" width="9.140625" style="9"/>
    <col min="2023" max="2023" width="4" style="9" customWidth="1"/>
    <col min="2024" max="2024" width="12.140625" style="9" customWidth="1"/>
    <col min="2025" max="2025" width="16.5703125" style="9" customWidth="1"/>
    <col min="2026" max="2026" width="8.28515625" style="9" customWidth="1"/>
    <col min="2027" max="2029" width="0" style="9" hidden="1" customWidth="1"/>
    <col min="2030" max="2064" width="4.140625" style="9" customWidth="1"/>
    <col min="2065" max="2065" width="5.5703125" style="9" customWidth="1"/>
    <col min="2066" max="2067" width="4.140625" style="9" customWidth="1"/>
    <col min="2068" max="2278" width="9.140625" style="9"/>
    <col min="2279" max="2279" width="4" style="9" customWidth="1"/>
    <col min="2280" max="2280" width="12.140625" style="9" customWidth="1"/>
    <col min="2281" max="2281" width="16.5703125" style="9" customWidth="1"/>
    <col min="2282" max="2282" width="8.28515625" style="9" customWidth="1"/>
    <col min="2283" max="2285" width="0" style="9" hidden="1" customWidth="1"/>
    <col min="2286" max="2320" width="4.140625" style="9" customWidth="1"/>
    <col min="2321" max="2321" width="5.5703125" style="9" customWidth="1"/>
    <col min="2322" max="2323" width="4.140625" style="9" customWidth="1"/>
    <col min="2324" max="2534" width="9.140625" style="9"/>
    <col min="2535" max="2535" width="4" style="9" customWidth="1"/>
    <col min="2536" max="2536" width="12.140625" style="9" customWidth="1"/>
    <col min="2537" max="2537" width="16.5703125" style="9" customWidth="1"/>
    <col min="2538" max="2538" width="8.28515625" style="9" customWidth="1"/>
    <col min="2539" max="2541" width="0" style="9" hidden="1" customWidth="1"/>
    <col min="2542" max="2576" width="4.140625" style="9" customWidth="1"/>
    <col min="2577" max="2577" width="5.5703125" style="9" customWidth="1"/>
    <col min="2578" max="2579" width="4.140625" style="9" customWidth="1"/>
    <col min="2580" max="2790" width="9.140625" style="9"/>
    <col min="2791" max="2791" width="4" style="9" customWidth="1"/>
    <col min="2792" max="2792" width="12.140625" style="9" customWidth="1"/>
    <col min="2793" max="2793" width="16.5703125" style="9" customWidth="1"/>
    <col min="2794" max="2794" width="8.28515625" style="9" customWidth="1"/>
    <col min="2795" max="2797" width="0" style="9" hidden="1" customWidth="1"/>
    <col min="2798" max="2832" width="4.140625" style="9" customWidth="1"/>
    <col min="2833" max="2833" width="5.5703125" style="9" customWidth="1"/>
    <col min="2834" max="2835" width="4.140625" style="9" customWidth="1"/>
    <col min="2836" max="3046" width="9.140625" style="9"/>
    <col min="3047" max="3047" width="4" style="9" customWidth="1"/>
    <col min="3048" max="3048" width="12.140625" style="9" customWidth="1"/>
    <col min="3049" max="3049" width="16.5703125" style="9" customWidth="1"/>
    <col min="3050" max="3050" width="8.28515625" style="9" customWidth="1"/>
    <col min="3051" max="3053" width="0" style="9" hidden="1" customWidth="1"/>
    <col min="3054" max="3088" width="4.140625" style="9" customWidth="1"/>
    <col min="3089" max="3089" width="5.5703125" style="9" customWidth="1"/>
    <col min="3090" max="3091" width="4.140625" style="9" customWidth="1"/>
    <col min="3092" max="3302" width="9.140625" style="9"/>
    <col min="3303" max="3303" width="4" style="9" customWidth="1"/>
    <col min="3304" max="3304" width="12.140625" style="9" customWidth="1"/>
    <col min="3305" max="3305" width="16.5703125" style="9" customWidth="1"/>
    <col min="3306" max="3306" width="8.28515625" style="9" customWidth="1"/>
    <col min="3307" max="3309" width="0" style="9" hidden="1" customWidth="1"/>
    <col min="3310" max="3344" width="4.140625" style="9" customWidth="1"/>
    <col min="3345" max="3345" width="5.5703125" style="9" customWidth="1"/>
    <col min="3346" max="3347" width="4.140625" style="9" customWidth="1"/>
    <col min="3348" max="3558" width="9.140625" style="9"/>
    <col min="3559" max="3559" width="4" style="9" customWidth="1"/>
    <col min="3560" max="3560" width="12.140625" style="9" customWidth="1"/>
    <col min="3561" max="3561" width="16.5703125" style="9" customWidth="1"/>
    <col min="3562" max="3562" width="8.28515625" style="9" customWidth="1"/>
    <col min="3563" max="3565" width="0" style="9" hidden="1" customWidth="1"/>
    <col min="3566" max="3600" width="4.140625" style="9" customWidth="1"/>
    <col min="3601" max="3601" width="5.5703125" style="9" customWidth="1"/>
    <col min="3602" max="3603" width="4.140625" style="9" customWidth="1"/>
    <col min="3604" max="3814" width="9.140625" style="9"/>
    <col min="3815" max="3815" width="4" style="9" customWidth="1"/>
    <col min="3816" max="3816" width="12.140625" style="9" customWidth="1"/>
    <col min="3817" max="3817" width="16.5703125" style="9" customWidth="1"/>
    <col min="3818" max="3818" width="8.28515625" style="9" customWidth="1"/>
    <col min="3819" max="3821" width="0" style="9" hidden="1" customWidth="1"/>
    <col min="3822" max="3856" width="4.140625" style="9" customWidth="1"/>
    <col min="3857" max="3857" width="5.5703125" style="9" customWidth="1"/>
    <col min="3858" max="3859" width="4.140625" style="9" customWidth="1"/>
    <col min="3860" max="4070" width="9.140625" style="9"/>
    <col min="4071" max="4071" width="4" style="9" customWidth="1"/>
    <col min="4072" max="4072" width="12.140625" style="9" customWidth="1"/>
    <col min="4073" max="4073" width="16.5703125" style="9" customWidth="1"/>
    <col min="4074" max="4074" width="8.28515625" style="9" customWidth="1"/>
    <col min="4075" max="4077" width="0" style="9" hidden="1" customWidth="1"/>
    <col min="4078" max="4112" width="4.140625" style="9" customWidth="1"/>
    <col min="4113" max="4113" width="5.5703125" style="9" customWidth="1"/>
    <col min="4114" max="4115" width="4.140625" style="9" customWidth="1"/>
    <col min="4116" max="4326" width="9.140625" style="9"/>
    <col min="4327" max="4327" width="4" style="9" customWidth="1"/>
    <col min="4328" max="4328" width="12.140625" style="9" customWidth="1"/>
    <col min="4329" max="4329" width="16.5703125" style="9" customWidth="1"/>
    <col min="4330" max="4330" width="8.28515625" style="9" customWidth="1"/>
    <col min="4331" max="4333" width="0" style="9" hidden="1" customWidth="1"/>
    <col min="4334" max="4368" width="4.140625" style="9" customWidth="1"/>
    <col min="4369" max="4369" width="5.5703125" style="9" customWidth="1"/>
    <col min="4370" max="4371" width="4.140625" style="9" customWidth="1"/>
    <col min="4372" max="4582" width="9.140625" style="9"/>
    <col min="4583" max="4583" width="4" style="9" customWidth="1"/>
    <col min="4584" max="4584" width="12.140625" style="9" customWidth="1"/>
    <col min="4585" max="4585" width="16.5703125" style="9" customWidth="1"/>
    <col min="4586" max="4586" width="8.28515625" style="9" customWidth="1"/>
    <col min="4587" max="4589" width="0" style="9" hidden="1" customWidth="1"/>
    <col min="4590" max="4624" width="4.140625" style="9" customWidth="1"/>
    <col min="4625" max="4625" width="5.5703125" style="9" customWidth="1"/>
    <col min="4626" max="4627" width="4.140625" style="9" customWidth="1"/>
    <col min="4628" max="4838" width="9.140625" style="9"/>
    <col min="4839" max="4839" width="4" style="9" customWidth="1"/>
    <col min="4840" max="4840" width="12.140625" style="9" customWidth="1"/>
    <col min="4841" max="4841" width="16.5703125" style="9" customWidth="1"/>
    <col min="4842" max="4842" width="8.28515625" style="9" customWidth="1"/>
    <col min="4843" max="4845" width="0" style="9" hidden="1" customWidth="1"/>
    <col min="4846" max="4880" width="4.140625" style="9" customWidth="1"/>
    <col min="4881" max="4881" width="5.5703125" style="9" customWidth="1"/>
    <col min="4882" max="4883" width="4.140625" style="9" customWidth="1"/>
    <col min="4884" max="5094" width="9.140625" style="9"/>
    <col min="5095" max="5095" width="4" style="9" customWidth="1"/>
    <col min="5096" max="5096" width="12.140625" style="9" customWidth="1"/>
    <col min="5097" max="5097" width="16.5703125" style="9" customWidth="1"/>
    <col min="5098" max="5098" width="8.28515625" style="9" customWidth="1"/>
    <col min="5099" max="5101" width="0" style="9" hidden="1" customWidth="1"/>
    <col min="5102" max="5136" width="4.140625" style="9" customWidth="1"/>
    <col min="5137" max="5137" width="5.5703125" style="9" customWidth="1"/>
    <col min="5138" max="5139" width="4.140625" style="9" customWidth="1"/>
    <col min="5140" max="5350" width="9.140625" style="9"/>
    <col min="5351" max="5351" width="4" style="9" customWidth="1"/>
    <col min="5352" max="5352" width="12.140625" style="9" customWidth="1"/>
    <col min="5353" max="5353" width="16.5703125" style="9" customWidth="1"/>
    <col min="5354" max="5354" width="8.28515625" style="9" customWidth="1"/>
    <col min="5355" max="5357" width="0" style="9" hidden="1" customWidth="1"/>
    <col min="5358" max="5392" width="4.140625" style="9" customWidth="1"/>
    <col min="5393" max="5393" width="5.5703125" style="9" customWidth="1"/>
    <col min="5394" max="5395" width="4.140625" style="9" customWidth="1"/>
    <col min="5396" max="5606" width="9.140625" style="9"/>
    <col min="5607" max="5607" width="4" style="9" customWidth="1"/>
    <col min="5608" max="5608" width="12.140625" style="9" customWidth="1"/>
    <col min="5609" max="5609" width="16.5703125" style="9" customWidth="1"/>
    <col min="5610" max="5610" width="8.28515625" style="9" customWidth="1"/>
    <col min="5611" max="5613" width="0" style="9" hidden="1" customWidth="1"/>
    <col min="5614" max="5648" width="4.140625" style="9" customWidth="1"/>
    <col min="5649" max="5649" width="5.5703125" style="9" customWidth="1"/>
    <col min="5650" max="5651" width="4.140625" style="9" customWidth="1"/>
    <col min="5652" max="5862" width="9.140625" style="9"/>
    <col min="5863" max="5863" width="4" style="9" customWidth="1"/>
    <col min="5864" max="5864" width="12.140625" style="9" customWidth="1"/>
    <col min="5865" max="5865" width="16.5703125" style="9" customWidth="1"/>
    <col min="5866" max="5866" width="8.28515625" style="9" customWidth="1"/>
    <col min="5867" max="5869" width="0" style="9" hidden="1" customWidth="1"/>
    <col min="5870" max="5904" width="4.140625" style="9" customWidth="1"/>
    <col min="5905" max="5905" width="5.5703125" style="9" customWidth="1"/>
    <col min="5906" max="5907" width="4.140625" style="9" customWidth="1"/>
    <col min="5908" max="6118" width="9.140625" style="9"/>
    <col min="6119" max="6119" width="4" style="9" customWidth="1"/>
    <col min="6120" max="6120" width="12.140625" style="9" customWidth="1"/>
    <col min="6121" max="6121" width="16.5703125" style="9" customWidth="1"/>
    <col min="6122" max="6122" width="8.28515625" style="9" customWidth="1"/>
    <col min="6123" max="6125" width="0" style="9" hidden="1" customWidth="1"/>
    <col min="6126" max="6160" width="4.140625" style="9" customWidth="1"/>
    <col min="6161" max="6161" width="5.5703125" style="9" customWidth="1"/>
    <col min="6162" max="6163" width="4.140625" style="9" customWidth="1"/>
    <col min="6164" max="6374" width="9.140625" style="9"/>
    <col min="6375" max="6375" width="4" style="9" customWidth="1"/>
    <col min="6376" max="6376" width="12.140625" style="9" customWidth="1"/>
    <col min="6377" max="6377" width="16.5703125" style="9" customWidth="1"/>
    <col min="6378" max="6378" width="8.28515625" style="9" customWidth="1"/>
    <col min="6379" max="6381" width="0" style="9" hidden="1" customWidth="1"/>
    <col min="6382" max="6416" width="4.140625" style="9" customWidth="1"/>
    <col min="6417" max="6417" width="5.5703125" style="9" customWidth="1"/>
    <col min="6418" max="6419" width="4.140625" style="9" customWidth="1"/>
    <col min="6420" max="6630" width="9.140625" style="9"/>
    <col min="6631" max="6631" width="4" style="9" customWidth="1"/>
    <col min="6632" max="6632" width="12.140625" style="9" customWidth="1"/>
    <col min="6633" max="6633" width="16.5703125" style="9" customWidth="1"/>
    <col min="6634" max="6634" width="8.28515625" style="9" customWidth="1"/>
    <col min="6635" max="6637" width="0" style="9" hidden="1" customWidth="1"/>
    <col min="6638" max="6672" width="4.140625" style="9" customWidth="1"/>
    <col min="6673" max="6673" width="5.5703125" style="9" customWidth="1"/>
    <col min="6674" max="6675" width="4.140625" style="9" customWidth="1"/>
    <col min="6676" max="6886" width="9.140625" style="9"/>
    <col min="6887" max="6887" width="4" style="9" customWidth="1"/>
    <col min="6888" max="6888" width="12.140625" style="9" customWidth="1"/>
    <col min="6889" max="6889" width="16.5703125" style="9" customWidth="1"/>
    <col min="6890" max="6890" width="8.28515625" style="9" customWidth="1"/>
    <col min="6891" max="6893" width="0" style="9" hidden="1" customWidth="1"/>
    <col min="6894" max="6928" width="4.140625" style="9" customWidth="1"/>
    <col min="6929" max="6929" width="5.5703125" style="9" customWidth="1"/>
    <col min="6930" max="6931" width="4.140625" style="9" customWidth="1"/>
    <col min="6932" max="7142" width="9.140625" style="9"/>
    <col min="7143" max="7143" width="4" style="9" customWidth="1"/>
    <col min="7144" max="7144" width="12.140625" style="9" customWidth="1"/>
    <col min="7145" max="7145" width="16.5703125" style="9" customWidth="1"/>
    <col min="7146" max="7146" width="8.28515625" style="9" customWidth="1"/>
    <col min="7147" max="7149" width="0" style="9" hidden="1" customWidth="1"/>
    <col min="7150" max="7184" width="4.140625" style="9" customWidth="1"/>
    <col min="7185" max="7185" width="5.5703125" style="9" customWidth="1"/>
    <col min="7186" max="7187" width="4.140625" style="9" customWidth="1"/>
    <col min="7188" max="7398" width="9.140625" style="9"/>
    <col min="7399" max="7399" width="4" style="9" customWidth="1"/>
    <col min="7400" max="7400" width="12.140625" style="9" customWidth="1"/>
    <col min="7401" max="7401" width="16.5703125" style="9" customWidth="1"/>
    <col min="7402" max="7402" width="8.28515625" style="9" customWidth="1"/>
    <col min="7403" max="7405" width="0" style="9" hidden="1" customWidth="1"/>
    <col min="7406" max="7440" width="4.140625" style="9" customWidth="1"/>
    <col min="7441" max="7441" width="5.5703125" style="9" customWidth="1"/>
    <col min="7442" max="7443" width="4.140625" style="9" customWidth="1"/>
    <col min="7444" max="7654" width="9.140625" style="9"/>
    <col min="7655" max="7655" width="4" style="9" customWidth="1"/>
    <col min="7656" max="7656" width="12.140625" style="9" customWidth="1"/>
    <col min="7657" max="7657" width="16.5703125" style="9" customWidth="1"/>
    <col min="7658" max="7658" width="8.28515625" style="9" customWidth="1"/>
    <col min="7659" max="7661" width="0" style="9" hidden="1" customWidth="1"/>
    <col min="7662" max="7696" width="4.140625" style="9" customWidth="1"/>
    <col min="7697" max="7697" width="5.5703125" style="9" customWidth="1"/>
    <col min="7698" max="7699" width="4.140625" style="9" customWidth="1"/>
    <col min="7700" max="7910" width="9.140625" style="9"/>
    <col min="7911" max="7911" width="4" style="9" customWidth="1"/>
    <col min="7912" max="7912" width="12.140625" style="9" customWidth="1"/>
    <col min="7913" max="7913" width="16.5703125" style="9" customWidth="1"/>
    <col min="7914" max="7914" width="8.28515625" style="9" customWidth="1"/>
    <col min="7915" max="7917" width="0" style="9" hidden="1" customWidth="1"/>
    <col min="7918" max="7952" width="4.140625" style="9" customWidth="1"/>
    <col min="7953" max="7953" width="5.5703125" style="9" customWidth="1"/>
    <col min="7954" max="7955" width="4.140625" style="9" customWidth="1"/>
    <col min="7956" max="8166" width="9.140625" style="9"/>
    <col min="8167" max="8167" width="4" style="9" customWidth="1"/>
    <col min="8168" max="8168" width="12.140625" style="9" customWidth="1"/>
    <col min="8169" max="8169" width="16.5703125" style="9" customWidth="1"/>
    <col min="8170" max="8170" width="8.28515625" style="9" customWidth="1"/>
    <col min="8171" max="8173" width="0" style="9" hidden="1" customWidth="1"/>
    <col min="8174" max="8208" width="4.140625" style="9" customWidth="1"/>
    <col min="8209" max="8209" width="5.5703125" style="9" customWidth="1"/>
    <col min="8210" max="8211" width="4.140625" style="9" customWidth="1"/>
    <col min="8212" max="8422" width="9.140625" style="9"/>
    <col min="8423" max="8423" width="4" style="9" customWidth="1"/>
    <col min="8424" max="8424" width="12.140625" style="9" customWidth="1"/>
    <col min="8425" max="8425" width="16.5703125" style="9" customWidth="1"/>
    <col min="8426" max="8426" width="8.28515625" style="9" customWidth="1"/>
    <col min="8427" max="8429" width="0" style="9" hidden="1" customWidth="1"/>
    <col min="8430" max="8464" width="4.140625" style="9" customWidth="1"/>
    <col min="8465" max="8465" width="5.5703125" style="9" customWidth="1"/>
    <col min="8466" max="8467" width="4.140625" style="9" customWidth="1"/>
    <col min="8468" max="8678" width="9.140625" style="9"/>
    <col min="8679" max="8679" width="4" style="9" customWidth="1"/>
    <col min="8680" max="8680" width="12.140625" style="9" customWidth="1"/>
    <col min="8681" max="8681" width="16.5703125" style="9" customWidth="1"/>
    <col min="8682" max="8682" width="8.28515625" style="9" customWidth="1"/>
    <col min="8683" max="8685" width="0" style="9" hidden="1" customWidth="1"/>
    <col min="8686" max="8720" width="4.140625" style="9" customWidth="1"/>
    <col min="8721" max="8721" width="5.5703125" style="9" customWidth="1"/>
    <col min="8722" max="8723" width="4.140625" style="9" customWidth="1"/>
    <col min="8724" max="8934" width="9.140625" style="9"/>
    <col min="8935" max="8935" width="4" style="9" customWidth="1"/>
    <col min="8936" max="8936" width="12.140625" style="9" customWidth="1"/>
    <col min="8937" max="8937" width="16.5703125" style="9" customWidth="1"/>
    <col min="8938" max="8938" width="8.28515625" style="9" customWidth="1"/>
    <col min="8939" max="8941" width="0" style="9" hidden="1" customWidth="1"/>
    <col min="8942" max="8976" width="4.140625" style="9" customWidth="1"/>
    <col min="8977" max="8977" width="5.5703125" style="9" customWidth="1"/>
    <col min="8978" max="8979" width="4.140625" style="9" customWidth="1"/>
    <col min="8980" max="9190" width="9.140625" style="9"/>
    <col min="9191" max="9191" width="4" style="9" customWidth="1"/>
    <col min="9192" max="9192" width="12.140625" style="9" customWidth="1"/>
    <col min="9193" max="9193" width="16.5703125" style="9" customWidth="1"/>
    <col min="9194" max="9194" width="8.28515625" style="9" customWidth="1"/>
    <col min="9195" max="9197" width="0" style="9" hidden="1" customWidth="1"/>
    <col min="9198" max="9232" width="4.140625" style="9" customWidth="1"/>
    <col min="9233" max="9233" width="5.5703125" style="9" customWidth="1"/>
    <col min="9234" max="9235" width="4.140625" style="9" customWidth="1"/>
    <col min="9236" max="9446" width="9.140625" style="9"/>
    <col min="9447" max="9447" width="4" style="9" customWidth="1"/>
    <col min="9448" max="9448" width="12.140625" style="9" customWidth="1"/>
    <col min="9449" max="9449" width="16.5703125" style="9" customWidth="1"/>
    <col min="9450" max="9450" width="8.28515625" style="9" customWidth="1"/>
    <col min="9451" max="9453" width="0" style="9" hidden="1" customWidth="1"/>
    <col min="9454" max="9488" width="4.140625" style="9" customWidth="1"/>
    <col min="9489" max="9489" width="5.5703125" style="9" customWidth="1"/>
    <col min="9490" max="9491" width="4.140625" style="9" customWidth="1"/>
    <col min="9492" max="9702" width="9.140625" style="9"/>
    <col min="9703" max="9703" width="4" style="9" customWidth="1"/>
    <col min="9704" max="9704" width="12.140625" style="9" customWidth="1"/>
    <col min="9705" max="9705" width="16.5703125" style="9" customWidth="1"/>
    <col min="9706" max="9706" width="8.28515625" style="9" customWidth="1"/>
    <col min="9707" max="9709" width="0" style="9" hidden="1" customWidth="1"/>
    <col min="9710" max="9744" width="4.140625" style="9" customWidth="1"/>
    <col min="9745" max="9745" width="5.5703125" style="9" customWidth="1"/>
    <col min="9746" max="9747" width="4.140625" style="9" customWidth="1"/>
    <col min="9748" max="9958" width="9.140625" style="9"/>
    <col min="9959" max="9959" width="4" style="9" customWidth="1"/>
    <col min="9960" max="9960" width="12.140625" style="9" customWidth="1"/>
    <col min="9961" max="9961" width="16.5703125" style="9" customWidth="1"/>
    <col min="9962" max="9962" width="8.28515625" style="9" customWidth="1"/>
    <col min="9963" max="9965" width="0" style="9" hidden="1" customWidth="1"/>
    <col min="9966" max="10000" width="4.140625" style="9" customWidth="1"/>
    <col min="10001" max="10001" width="5.5703125" style="9" customWidth="1"/>
    <col min="10002" max="10003" width="4.140625" style="9" customWidth="1"/>
    <col min="10004" max="10214" width="9.140625" style="9"/>
    <col min="10215" max="10215" width="4" style="9" customWidth="1"/>
    <col min="10216" max="10216" width="12.140625" style="9" customWidth="1"/>
    <col min="10217" max="10217" width="16.5703125" style="9" customWidth="1"/>
    <col min="10218" max="10218" width="8.28515625" style="9" customWidth="1"/>
    <col min="10219" max="10221" width="0" style="9" hidden="1" customWidth="1"/>
    <col min="10222" max="10256" width="4.140625" style="9" customWidth="1"/>
    <col min="10257" max="10257" width="5.5703125" style="9" customWidth="1"/>
    <col min="10258" max="10259" width="4.140625" style="9" customWidth="1"/>
    <col min="10260" max="10470" width="9.140625" style="9"/>
    <col min="10471" max="10471" width="4" style="9" customWidth="1"/>
    <col min="10472" max="10472" width="12.140625" style="9" customWidth="1"/>
    <col min="10473" max="10473" width="16.5703125" style="9" customWidth="1"/>
    <col min="10474" max="10474" width="8.28515625" style="9" customWidth="1"/>
    <col min="10475" max="10477" width="0" style="9" hidden="1" customWidth="1"/>
    <col min="10478" max="10512" width="4.140625" style="9" customWidth="1"/>
    <col min="10513" max="10513" width="5.5703125" style="9" customWidth="1"/>
    <col min="10514" max="10515" width="4.140625" style="9" customWidth="1"/>
    <col min="10516" max="10726" width="9.140625" style="9"/>
    <col min="10727" max="10727" width="4" style="9" customWidth="1"/>
    <col min="10728" max="10728" width="12.140625" style="9" customWidth="1"/>
    <col min="10729" max="10729" width="16.5703125" style="9" customWidth="1"/>
    <col min="10730" max="10730" width="8.28515625" style="9" customWidth="1"/>
    <col min="10731" max="10733" width="0" style="9" hidden="1" customWidth="1"/>
    <col min="10734" max="10768" width="4.140625" style="9" customWidth="1"/>
    <col min="10769" max="10769" width="5.5703125" style="9" customWidth="1"/>
    <col min="10770" max="10771" width="4.140625" style="9" customWidth="1"/>
    <col min="10772" max="10982" width="9.140625" style="9"/>
    <col min="10983" max="10983" width="4" style="9" customWidth="1"/>
    <col min="10984" max="10984" width="12.140625" style="9" customWidth="1"/>
    <col min="10985" max="10985" width="16.5703125" style="9" customWidth="1"/>
    <col min="10986" max="10986" width="8.28515625" style="9" customWidth="1"/>
    <col min="10987" max="10989" width="0" style="9" hidden="1" customWidth="1"/>
    <col min="10990" max="11024" width="4.140625" style="9" customWidth="1"/>
    <col min="11025" max="11025" width="5.5703125" style="9" customWidth="1"/>
    <col min="11026" max="11027" width="4.140625" style="9" customWidth="1"/>
    <col min="11028" max="11238" width="9.140625" style="9"/>
    <col min="11239" max="11239" width="4" style="9" customWidth="1"/>
    <col min="11240" max="11240" width="12.140625" style="9" customWidth="1"/>
    <col min="11241" max="11241" width="16.5703125" style="9" customWidth="1"/>
    <col min="11242" max="11242" width="8.28515625" style="9" customWidth="1"/>
    <col min="11243" max="11245" width="0" style="9" hidden="1" customWidth="1"/>
    <col min="11246" max="11280" width="4.140625" style="9" customWidth="1"/>
    <col min="11281" max="11281" width="5.5703125" style="9" customWidth="1"/>
    <col min="11282" max="11283" width="4.140625" style="9" customWidth="1"/>
    <col min="11284" max="11494" width="9.140625" style="9"/>
    <col min="11495" max="11495" width="4" style="9" customWidth="1"/>
    <col min="11496" max="11496" width="12.140625" style="9" customWidth="1"/>
    <col min="11497" max="11497" width="16.5703125" style="9" customWidth="1"/>
    <col min="11498" max="11498" width="8.28515625" style="9" customWidth="1"/>
    <col min="11499" max="11501" width="0" style="9" hidden="1" customWidth="1"/>
    <col min="11502" max="11536" width="4.140625" style="9" customWidth="1"/>
    <col min="11537" max="11537" width="5.5703125" style="9" customWidth="1"/>
    <col min="11538" max="11539" width="4.140625" style="9" customWidth="1"/>
    <col min="11540" max="11750" width="9.140625" style="9"/>
    <col min="11751" max="11751" width="4" style="9" customWidth="1"/>
    <col min="11752" max="11752" width="12.140625" style="9" customWidth="1"/>
    <col min="11753" max="11753" width="16.5703125" style="9" customWidth="1"/>
    <col min="11754" max="11754" width="8.28515625" style="9" customWidth="1"/>
    <col min="11755" max="11757" width="0" style="9" hidden="1" customWidth="1"/>
    <col min="11758" max="11792" width="4.140625" style="9" customWidth="1"/>
    <col min="11793" max="11793" width="5.5703125" style="9" customWidth="1"/>
    <col min="11794" max="11795" width="4.140625" style="9" customWidth="1"/>
    <col min="11796" max="12006" width="9.140625" style="9"/>
    <col min="12007" max="12007" width="4" style="9" customWidth="1"/>
    <col min="12008" max="12008" width="12.140625" style="9" customWidth="1"/>
    <col min="12009" max="12009" width="16.5703125" style="9" customWidth="1"/>
    <col min="12010" max="12010" width="8.28515625" style="9" customWidth="1"/>
    <col min="12011" max="12013" width="0" style="9" hidden="1" customWidth="1"/>
    <col min="12014" max="12048" width="4.140625" style="9" customWidth="1"/>
    <col min="12049" max="12049" width="5.5703125" style="9" customWidth="1"/>
    <col min="12050" max="12051" width="4.140625" style="9" customWidth="1"/>
    <col min="12052" max="12262" width="9.140625" style="9"/>
    <col min="12263" max="12263" width="4" style="9" customWidth="1"/>
    <col min="12264" max="12264" width="12.140625" style="9" customWidth="1"/>
    <col min="12265" max="12265" width="16.5703125" style="9" customWidth="1"/>
    <col min="12266" max="12266" width="8.28515625" style="9" customWidth="1"/>
    <col min="12267" max="12269" width="0" style="9" hidden="1" customWidth="1"/>
    <col min="12270" max="12304" width="4.140625" style="9" customWidth="1"/>
    <col min="12305" max="12305" width="5.5703125" style="9" customWidth="1"/>
    <col min="12306" max="12307" width="4.140625" style="9" customWidth="1"/>
    <col min="12308" max="12518" width="9.140625" style="9"/>
    <col min="12519" max="12519" width="4" style="9" customWidth="1"/>
    <col min="12520" max="12520" width="12.140625" style="9" customWidth="1"/>
    <col min="12521" max="12521" width="16.5703125" style="9" customWidth="1"/>
    <col min="12522" max="12522" width="8.28515625" style="9" customWidth="1"/>
    <col min="12523" max="12525" width="0" style="9" hidden="1" customWidth="1"/>
    <col min="12526" max="12560" width="4.140625" style="9" customWidth="1"/>
    <col min="12561" max="12561" width="5.5703125" style="9" customWidth="1"/>
    <col min="12562" max="12563" width="4.140625" style="9" customWidth="1"/>
    <col min="12564" max="12774" width="9.140625" style="9"/>
    <col min="12775" max="12775" width="4" style="9" customWidth="1"/>
    <col min="12776" max="12776" width="12.140625" style="9" customWidth="1"/>
    <col min="12777" max="12777" width="16.5703125" style="9" customWidth="1"/>
    <col min="12778" max="12778" width="8.28515625" style="9" customWidth="1"/>
    <col min="12779" max="12781" width="0" style="9" hidden="1" customWidth="1"/>
    <col min="12782" max="12816" width="4.140625" style="9" customWidth="1"/>
    <col min="12817" max="12817" width="5.5703125" style="9" customWidth="1"/>
    <col min="12818" max="12819" width="4.140625" style="9" customWidth="1"/>
    <col min="12820" max="13030" width="9.140625" style="9"/>
    <col min="13031" max="13031" width="4" style="9" customWidth="1"/>
    <col min="13032" max="13032" width="12.140625" style="9" customWidth="1"/>
    <col min="13033" max="13033" width="16.5703125" style="9" customWidth="1"/>
    <col min="13034" max="13034" width="8.28515625" style="9" customWidth="1"/>
    <col min="13035" max="13037" width="0" style="9" hidden="1" customWidth="1"/>
    <col min="13038" max="13072" width="4.140625" style="9" customWidth="1"/>
    <col min="13073" max="13073" width="5.5703125" style="9" customWidth="1"/>
    <col min="13074" max="13075" width="4.140625" style="9" customWidth="1"/>
    <col min="13076" max="13286" width="9.140625" style="9"/>
    <col min="13287" max="13287" width="4" style="9" customWidth="1"/>
    <col min="13288" max="13288" width="12.140625" style="9" customWidth="1"/>
    <col min="13289" max="13289" width="16.5703125" style="9" customWidth="1"/>
    <col min="13290" max="13290" width="8.28515625" style="9" customWidth="1"/>
    <col min="13291" max="13293" width="0" style="9" hidden="1" customWidth="1"/>
    <col min="13294" max="13328" width="4.140625" style="9" customWidth="1"/>
    <col min="13329" max="13329" width="5.5703125" style="9" customWidth="1"/>
    <col min="13330" max="13331" width="4.140625" style="9" customWidth="1"/>
    <col min="13332" max="13542" width="9.140625" style="9"/>
    <col min="13543" max="13543" width="4" style="9" customWidth="1"/>
    <col min="13544" max="13544" width="12.140625" style="9" customWidth="1"/>
    <col min="13545" max="13545" width="16.5703125" style="9" customWidth="1"/>
    <col min="13546" max="13546" width="8.28515625" style="9" customWidth="1"/>
    <col min="13547" max="13549" width="0" style="9" hidden="1" customWidth="1"/>
    <col min="13550" max="13584" width="4.140625" style="9" customWidth="1"/>
    <col min="13585" max="13585" width="5.5703125" style="9" customWidth="1"/>
    <col min="13586" max="13587" width="4.140625" style="9" customWidth="1"/>
    <col min="13588" max="13798" width="9.140625" style="9"/>
    <col min="13799" max="13799" width="4" style="9" customWidth="1"/>
    <col min="13800" max="13800" width="12.140625" style="9" customWidth="1"/>
    <col min="13801" max="13801" width="16.5703125" style="9" customWidth="1"/>
    <col min="13802" max="13802" width="8.28515625" style="9" customWidth="1"/>
    <col min="13803" max="13805" width="0" style="9" hidden="1" customWidth="1"/>
    <col min="13806" max="13840" width="4.140625" style="9" customWidth="1"/>
    <col min="13841" max="13841" width="5.5703125" style="9" customWidth="1"/>
    <col min="13842" max="13843" width="4.140625" style="9" customWidth="1"/>
    <col min="13844" max="14054" width="9.140625" style="9"/>
    <col min="14055" max="14055" width="4" style="9" customWidth="1"/>
    <col min="14056" max="14056" width="12.140625" style="9" customWidth="1"/>
    <col min="14057" max="14057" width="16.5703125" style="9" customWidth="1"/>
    <col min="14058" max="14058" width="8.28515625" style="9" customWidth="1"/>
    <col min="14059" max="14061" width="0" style="9" hidden="1" customWidth="1"/>
    <col min="14062" max="14096" width="4.140625" style="9" customWidth="1"/>
    <col min="14097" max="14097" width="5.5703125" style="9" customWidth="1"/>
    <col min="14098" max="14099" width="4.140625" style="9" customWidth="1"/>
    <col min="14100" max="14310" width="9.140625" style="9"/>
    <col min="14311" max="14311" width="4" style="9" customWidth="1"/>
    <col min="14312" max="14312" width="12.140625" style="9" customWidth="1"/>
    <col min="14313" max="14313" width="16.5703125" style="9" customWidth="1"/>
    <col min="14314" max="14314" width="8.28515625" style="9" customWidth="1"/>
    <col min="14315" max="14317" width="0" style="9" hidden="1" customWidth="1"/>
    <col min="14318" max="14352" width="4.140625" style="9" customWidth="1"/>
    <col min="14353" max="14353" width="5.5703125" style="9" customWidth="1"/>
    <col min="14354" max="14355" width="4.140625" style="9" customWidth="1"/>
    <col min="14356" max="14566" width="9.140625" style="9"/>
    <col min="14567" max="14567" width="4" style="9" customWidth="1"/>
    <col min="14568" max="14568" width="12.140625" style="9" customWidth="1"/>
    <col min="14569" max="14569" width="16.5703125" style="9" customWidth="1"/>
    <col min="14570" max="14570" width="8.28515625" style="9" customWidth="1"/>
    <col min="14571" max="14573" width="0" style="9" hidden="1" customWidth="1"/>
    <col min="14574" max="14608" width="4.140625" style="9" customWidth="1"/>
    <col min="14609" max="14609" width="5.5703125" style="9" customWidth="1"/>
    <col min="14610" max="14611" width="4.140625" style="9" customWidth="1"/>
    <col min="14612" max="14822" width="9.140625" style="9"/>
    <col min="14823" max="14823" width="4" style="9" customWidth="1"/>
    <col min="14824" max="14824" width="12.140625" style="9" customWidth="1"/>
    <col min="14825" max="14825" width="16.5703125" style="9" customWidth="1"/>
    <col min="14826" max="14826" width="8.28515625" style="9" customWidth="1"/>
    <col min="14827" max="14829" width="0" style="9" hidden="1" customWidth="1"/>
    <col min="14830" max="14864" width="4.140625" style="9" customWidth="1"/>
    <col min="14865" max="14865" width="5.5703125" style="9" customWidth="1"/>
    <col min="14866" max="14867" width="4.140625" style="9" customWidth="1"/>
    <col min="14868" max="15078" width="9.140625" style="9"/>
    <col min="15079" max="15079" width="4" style="9" customWidth="1"/>
    <col min="15080" max="15080" width="12.140625" style="9" customWidth="1"/>
    <col min="15081" max="15081" width="16.5703125" style="9" customWidth="1"/>
    <col min="15082" max="15082" width="8.28515625" style="9" customWidth="1"/>
    <col min="15083" max="15085" width="0" style="9" hidden="1" customWidth="1"/>
    <col min="15086" max="15120" width="4.140625" style="9" customWidth="1"/>
    <col min="15121" max="15121" width="5.5703125" style="9" customWidth="1"/>
    <col min="15122" max="15123" width="4.140625" style="9" customWidth="1"/>
    <col min="15124" max="15334" width="9.140625" style="9"/>
    <col min="15335" max="15335" width="4" style="9" customWidth="1"/>
    <col min="15336" max="15336" width="12.140625" style="9" customWidth="1"/>
    <col min="15337" max="15337" width="16.5703125" style="9" customWidth="1"/>
    <col min="15338" max="15338" width="8.28515625" style="9" customWidth="1"/>
    <col min="15339" max="15341" width="0" style="9" hidden="1" customWidth="1"/>
    <col min="15342" max="15376" width="4.140625" style="9" customWidth="1"/>
    <col min="15377" max="15377" width="5.5703125" style="9" customWidth="1"/>
    <col min="15378" max="15379" width="4.140625" style="9" customWidth="1"/>
    <col min="15380" max="15590" width="9.140625" style="9"/>
    <col min="15591" max="15591" width="4" style="9" customWidth="1"/>
    <col min="15592" max="15592" width="12.140625" style="9" customWidth="1"/>
    <col min="15593" max="15593" width="16.5703125" style="9" customWidth="1"/>
    <col min="15594" max="15594" width="8.28515625" style="9" customWidth="1"/>
    <col min="15595" max="15597" width="0" style="9" hidden="1" customWidth="1"/>
    <col min="15598" max="15632" width="4.140625" style="9" customWidth="1"/>
    <col min="15633" max="15633" width="5.5703125" style="9" customWidth="1"/>
    <col min="15634" max="15635" width="4.140625" style="9" customWidth="1"/>
    <col min="15636" max="15846" width="9.140625" style="9"/>
    <col min="15847" max="15847" width="4" style="9" customWidth="1"/>
    <col min="15848" max="15848" width="12.140625" style="9" customWidth="1"/>
    <col min="15849" max="15849" width="16.5703125" style="9" customWidth="1"/>
    <col min="15850" max="15850" width="8.28515625" style="9" customWidth="1"/>
    <col min="15851" max="15853" width="0" style="9" hidden="1" customWidth="1"/>
    <col min="15854" max="15888" width="4.140625" style="9" customWidth="1"/>
    <col min="15889" max="15889" width="5.5703125" style="9" customWidth="1"/>
    <col min="15890" max="15891" width="4.140625" style="9" customWidth="1"/>
    <col min="15892" max="16102" width="9.140625" style="9"/>
    <col min="16103" max="16103" width="4" style="9" customWidth="1"/>
    <col min="16104" max="16104" width="12.140625" style="9" customWidth="1"/>
    <col min="16105" max="16105" width="16.5703125" style="9" customWidth="1"/>
    <col min="16106" max="16106" width="8.28515625" style="9" customWidth="1"/>
    <col min="16107" max="16109" width="0" style="9" hidden="1" customWidth="1"/>
    <col min="16110" max="16144" width="4.140625" style="9" customWidth="1"/>
    <col min="16145" max="16145" width="5.5703125" style="9" customWidth="1"/>
    <col min="16146" max="16147" width="4.140625" style="9" customWidth="1"/>
    <col min="16148" max="16384" width="9.140625" style="9"/>
  </cols>
  <sheetData>
    <row r="1" spans="1:48" s="1" customFormat="1" ht="121.5" x14ac:dyDescent="0.25">
      <c r="A1" s="25" t="s">
        <v>0</v>
      </c>
      <c r="B1" s="25" t="s">
        <v>0</v>
      </c>
      <c r="C1" s="26" t="s">
        <v>1</v>
      </c>
      <c r="D1" s="27" t="s">
        <v>2</v>
      </c>
      <c r="E1" s="27" t="s">
        <v>3</v>
      </c>
      <c r="F1" s="27"/>
      <c r="G1" s="48" t="s">
        <v>4</v>
      </c>
      <c r="H1" s="28" t="s">
        <v>5</v>
      </c>
      <c r="I1" s="29" t="s">
        <v>6</v>
      </c>
      <c r="J1" s="30" t="s">
        <v>7</v>
      </c>
      <c r="K1" s="30" t="s">
        <v>8</v>
      </c>
      <c r="L1" s="30" t="s">
        <v>9</v>
      </c>
      <c r="M1" s="30" t="s">
        <v>10</v>
      </c>
      <c r="N1" s="30" t="s">
        <v>11</v>
      </c>
      <c r="O1" s="30" t="s">
        <v>12</v>
      </c>
      <c r="P1" s="30" t="s">
        <v>13</v>
      </c>
      <c r="Q1" s="30" t="s">
        <v>14</v>
      </c>
      <c r="R1" s="30" t="s">
        <v>15</v>
      </c>
      <c r="S1" s="30" t="s">
        <v>16</v>
      </c>
      <c r="T1" s="30" t="s">
        <v>17</v>
      </c>
      <c r="U1" s="30" t="s">
        <v>18</v>
      </c>
      <c r="V1" s="30" t="s">
        <v>19</v>
      </c>
      <c r="W1" s="30" t="s">
        <v>20</v>
      </c>
      <c r="X1" s="30" t="s">
        <v>21</v>
      </c>
      <c r="Y1" s="30" t="s">
        <v>22</v>
      </c>
      <c r="Z1" s="30" t="s">
        <v>23</v>
      </c>
      <c r="AA1" s="31" t="s">
        <v>24</v>
      </c>
      <c r="AB1" s="30" t="s">
        <v>25</v>
      </c>
      <c r="AC1" s="30" t="s">
        <v>26</v>
      </c>
      <c r="AD1" s="30" t="s">
        <v>27</v>
      </c>
      <c r="AE1" s="30" t="s">
        <v>28</v>
      </c>
      <c r="AF1" s="30" t="s">
        <v>29</v>
      </c>
      <c r="AG1" s="30" t="s">
        <v>30</v>
      </c>
      <c r="AH1" s="30" t="s">
        <v>31</v>
      </c>
      <c r="AI1" s="30" t="s">
        <v>33</v>
      </c>
      <c r="AJ1" s="30" t="s">
        <v>34</v>
      </c>
      <c r="AK1" s="30" t="s">
        <v>32</v>
      </c>
      <c r="AL1" s="30" t="s">
        <v>35</v>
      </c>
      <c r="AM1" s="30" t="s">
        <v>36</v>
      </c>
      <c r="AN1" s="42" t="s">
        <v>84</v>
      </c>
      <c r="AO1" s="42" t="s">
        <v>37</v>
      </c>
      <c r="AP1" s="42" t="s">
        <v>38</v>
      </c>
      <c r="AQ1" s="42" t="s">
        <v>39</v>
      </c>
      <c r="AR1" s="21" t="s">
        <v>79</v>
      </c>
      <c r="AS1" s="32" t="s">
        <v>40</v>
      </c>
      <c r="AT1" s="21" t="s">
        <v>80</v>
      </c>
      <c r="AU1" s="22" t="s">
        <v>81</v>
      </c>
    </row>
    <row r="2" spans="1:48" s="1" customFormat="1" x14ac:dyDescent="0.25">
      <c r="A2" s="33" t="s">
        <v>41</v>
      </c>
      <c r="B2" s="33" t="s">
        <v>41</v>
      </c>
      <c r="C2" s="33" t="s">
        <v>41</v>
      </c>
      <c r="D2" s="33" t="s">
        <v>41</v>
      </c>
      <c r="E2" s="33" t="s">
        <v>41</v>
      </c>
      <c r="F2" s="33" t="s">
        <v>41</v>
      </c>
      <c r="G2" s="49"/>
      <c r="H2" s="33" t="s">
        <v>41</v>
      </c>
      <c r="I2" s="33" t="s">
        <v>41</v>
      </c>
      <c r="J2" s="33" t="s">
        <v>41</v>
      </c>
      <c r="K2" s="33" t="s">
        <v>41</v>
      </c>
      <c r="L2" s="33" t="s">
        <v>41</v>
      </c>
      <c r="M2" s="33" t="s">
        <v>41</v>
      </c>
      <c r="N2" s="33" t="s">
        <v>41</v>
      </c>
      <c r="O2" s="33" t="s">
        <v>41</v>
      </c>
      <c r="P2" s="33" t="s">
        <v>41</v>
      </c>
      <c r="Q2" s="33" t="s">
        <v>41</v>
      </c>
      <c r="R2" s="33" t="s">
        <v>41</v>
      </c>
      <c r="S2" s="33" t="s">
        <v>41</v>
      </c>
      <c r="T2" s="33" t="s">
        <v>41</v>
      </c>
      <c r="U2" s="33" t="s">
        <v>41</v>
      </c>
      <c r="V2" s="33" t="s">
        <v>41</v>
      </c>
      <c r="W2" s="33" t="s">
        <v>41</v>
      </c>
      <c r="X2" s="33" t="s">
        <v>41</v>
      </c>
      <c r="Y2" s="33" t="s">
        <v>41</v>
      </c>
      <c r="Z2" s="33" t="s">
        <v>41</v>
      </c>
      <c r="AA2" s="34" t="s">
        <v>41</v>
      </c>
      <c r="AB2" s="33" t="s">
        <v>41</v>
      </c>
      <c r="AC2" s="33" t="s">
        <v>41</v>
      </c>
      <c r="AD2" s="33" t="s">
        <v>41</v>
      </c>
      <c r="AE2" s="33" t="s">
        <v>41</v>
      </c>
      <c r="AF2" s="33" t="s">
        <v>41</v>
      </c>
      <c r="AG2" s="33" t="s">
        <v>41</v>
      </c>
      <c r="AH2" s="33" t="s">
        <v>41</v>
      </c>
      <c r="AI2" s="33" t="s">
        <v>41</v>
      </c>
      <c r="AJ2" s="33" t="s">
        <v>41</v>
      </c>
      <c r="AK2" s="33" t="s">
        <v>41</v>
      </c>
      <c r="AL2" s="33" t="s">
        <v>41</v>
      </c>
      <c r="AM2" s="33" t="s">
        <v>41</v>
      </c>
      <c r="AN2" s="43" t="s">
        <v>41</v>
      </c>
      <c r="AO2" s="43" t="s">
        <v>41</v>
      </c>
      <c r="AP2" s="43" t="s">
        <v>41</v>
      </c>
      <c r="AQ2" s="43" t="s">
        <v>41</v>
      </c>
      <c r="AR2" s="33" t="s">
        <v>41</v>
      </c>
      <c r="AS2" s="33" t="s">
        <v>41</v>
      </c>
      <c r="AT2" s="33" t="s">
        <v>41</v>
      </c>
      <c r="AU2" s="33" t="s">
        <v>41</v>
      </c>
    </row>
    <row r="3" spans="1:48" s="1" customFormat="1" ht="15.75" x14ac:dyDescent="0.25">
      <c r="A3" s="35"/>
      <c r="B3" s="35"/>
      <c r="C3" s="35"/>
      <c r="D3" s="36"/>
      <c r="E3" s="36"/>
      <c r="F3" s="51" t="s">
        <v>42</v>
      </c>
      <c r="G3" s="51"/>
      <c r="H3" s="51"/>
      <c r="I3" s="51"/>
      <c r="J3" s="37">
        <v>4</v>
      </c>
      <c r="K3" s="37">
        <v>4</v>
      </c>
      <c r="L3" s="37">
        <v>3</v>
      </c>
      <c r="M3" s="37">
        <v>3</v>
      </c>
      <c r="N3" s="37">
        <v>3</v>
      </c>
      <c r="O3" s="37">
        <v>4</v>
      </c>
      <c r="P3" s="37">
        <v>6</v>
      </c>
      <c r="Q3" s="37">
        <v>3</v>
      </c>
      <c r="R3" s="37">
        <v>2</v>
      </c>
      <c r="S3" s="37">
        <v>4</v>
      </c>
      <c r="T3" s="37">
        <v>4</v>
      </c>
      <c r="U3" s="37">
        <v>4</v>
      </c>
      <c r="V3" s="37">
        <v>4</v>
      </c>
      <c r="W3" s="37">
        <v>3</v>
      </c>
      <c r="X3" s="37">
        <v>4</v>
      </c>
      <c r="Y3" s="37">
        <v>4</v>
      </c>
      <c r="Z3" s="37">
        <v>3</v>
      </c>
      <c r="AA3" s="38">
        <v>3</v>
      </c>
      <c r="AB3" s="37">
        <v>3</v>
      </c>
      <c r="AC3" s="37">
        <v>3</v>
      </c>
      <c r="AD3" s="37">
        <v>4</v>
      </c>
      <c r="AE3" s="37">
        <v>4</v>
      </c>
      <c r="AF3" s="37">
        <v>3</v>
      </c>
      <c r="AG3" s="37">
        <v>3</v>
      </c>
      <c r="AH3" s="37">
        <v>3</v>
      </c>
      <c r="AI3" s="37">
        <v>3</v>
      </c>
      <c r="AJ3" s="37">
        <v>4</v>
      </c>
      <c r="AK3" s="37">
        <v>4</v>
      </c>
      <c r="AL3" s="37">
        <v>3</v>
      </c>
      <c r="AM3" s="37">
        <v>8</v>
      </c>
      <c r="AN3" s="44"/>
      <c r="AO3" s="45">
        <v>6</v>
      </c>
      <c r="AP3" s="45">
        <v>6</v>
      </c>
      <c r="AQ3" s="45">
        <v>3</v>
      </c>
      <c r="AR3" s="39">
        <f>SUM(J3:AQ3)</f>
        <v>125</v>
      </c>
      <c r="AS3" s="35"/>
      <c r="AT3" s="35"/>
      <c r="AU3" s="35"/>
    </row>
    <row r="4" spans="1:48" ht="17.100000000000001" customHeight="1" x14ac:dyDescent="0.25">
      <c r="A4" s="2">
        <v>1</v>
      </c>
      <c r="B4" s="2">
        <v>41</v>
      </c>
      <c r="C4" s="2">
        <v>1471730141</v>
      </c>
      <c r="D4" s="3" t="s">
        <v>73</v>
      </c>
      <c r="E4" s="3" t="s">
        <v>74</v>
      </c>
      <c r="F4" s="4">
        <v>34068</v>
      </c>
      <c r="G4" s="52" t="s">
        <v>92</v>
      </c>
      <c r="H4" s="12" t="s">
        <v>57</v>
      </c>
      <c r="I4" s="5" t="s">
        <v>78</v>
      </c>
      <c r="J4" s="47">
        <v>5</v>
      </c>
      <c r="K4" s="47">
        <v>5</v>
      </c>
      <c r="L4" s="47">
        <v>7</v>
      </c>
      <c r="M4" s="47">
        <v>8</v>
      </c>
      <c r="N4" s="47">
        <v>7</v>
      </c>
      <c r="O4" s="47">
        <v>5</v>
      </c>
      <c r="P4" s="47">
        <v>9</v>
      </c>
      <c r="Q4" s="47">
        <v>8</v>
      </c>
      <c r="R4" s="47">
        <v>6</v>
      </c>
      <c r="S4" s="47">
        <v>5</v>
      </c>
      <c r="T4" s="47">
        <v>7</v>
      </c>
      <c r="U4" s="47">
        <v>5</v>
      </c>
      <c r="V4" s="47">
        <v>6</v>
      </c>
      <c r="W4" s="47">
        <v>7</v>
      </c>
      <c r="X4" s="47">
        <v>5</v>
      </c>
      <c r="Y4" s="47">
        <v>6</v>
      </c>
      <c r="Z4" s="47">
        <v>6</v>
      </c>
      <c r="AA4" s="47">
        <v>5</v>
      </c>
      <c r="AB4" s="47">
        <v>7</v>
      </c>
      <c r="AC4" s="47">
        <v>5</v>
      </c>
      <c r="AD4" s="47">
        <v>5</v>
      </c>
      <c r="AE4" s="47">
        <v>5</v>
      </c>
      <c r="AF4" s="47">
        <v>5</v>
      </c>
      <c r="AG4" s="47">
        <v>6</v>
      </c>
      <c r="AH4" s="47">
        <v>6</v>
      </c>
      <c r="AI4" s="47">
        <v>5</v>
      </c>
      <c r="AJ4" s="47">
        <v>6</v>
      </c>
      <c r="AK4" s="47">
        <v>6</v>
      </c>
      <c r="AL4" s="47">
        <v>8</v>
      </c>
      <c r="AM4" s="47">
        <v>7</v>
      </c>
      <c r="AN4" s="47">
        <v>6</v>
      </c>
      <c r="AO4" s="47">
        <v>6</v>
      </c>
      <c r="AP4" s="47">
        <v>7</v>
      </c>
      <c r="AQ4" s="47">
        <v>7</v>
      </c>
      <c r="AR4" s="23">
        <f>SUMPRODUCT(J4:AQ4,$J$3:$AQ$3)/$AR$3</f>
        <v>6.2</v>
      </c>
      <c r="AS4" s="24">
        <f>SUMIF(J4:AM4,"&lt;5",$J$3:$AM$3)</f>
        <v>0</v>
      </c>
      <c r="AT4" s="8" t="s">
        <v>104</v>
      </c>
      <c r="AU4" s="8"/>
    </row>
    <row r="5" spans="1:48" ht="17.100000000000001" customHeight="1" x14ac:dyDescent="0.25">
      <c r="A5" s="2">
        <f>A4+1</f>
        <v>2</v>
      </c>
      <c r="B5" s="2">
        <v>13</v>
      </c>
      <c r="C5" s="2">
        <v>1471730113</v>
      </c>
      <c r="D5" s="3" t="s">
        <v>54</v>
      </c>
      <c r="E5" s="3" t="s">
        <v>55</v>
      </c>
      <c r="F5" s="4">
        <v>34646</v>
      </c>
      <c r="G5" s="52" t="s">
        <v>88</v>
      </c>
      <c r="H5" s="10" t="s">
        <v>56</v>
      </c>
      <c r="I5" s="5" t="s">
        <v>78</v>
      </c>
      <c r="J5" s="46">
        <v>5</v>
      </c>
      <c r="K5" s="46">
        <v>5</v>
      </c>
      <c r="L5" s="46">
        <v>2</v>
      </c>
      <c r="M5" s="46">
        <v>6</v>
      </c>
      <c r="N5" s="46">
        <v>7</v>
      </c>
      <c r="O5" s="46">
        <v>5</v>
      </c>
      <c r="P5" s="46">
        <v>6</v>
      </c>
      <c r="Q5" s="46">
        <v>7</v>
      </c>
      <c r="R5" s="46">
        <v>6</v>
      </c>
      <c r="S5" s="46">
        <v>5</v>
      </c>
      <c r="T5" s="46">
        <v>6</v>
      </c>
      <c r="U5" s="46">
        <v>7</v>
      </c>
      <c r="V5" s="46">
        <v>5</v>
      </c>
      <c r="W5" s="46">
        <v>6</v>
      </c>
      <c r="X5" s="46">
        <v>6</v>
      </c>
      <c r="Y5" s="46">
        <v>7</v>
      </c>
      <c r="Z5" s="46">
        <v>6</v>
      </c>
      <c r="AA5" s="47">
        <v>6</v>
      </c>
      <c r="AB5" s="46">
        <v>7</v>
      </c>
      <c r="AC5" s="46">
        <v>6</v>
      </c>
      <c r="AD5" s="46">
        <v>6</v>
      </c>
      <c r="AE5" s="46">
        <v>5</v>
      </c>
      <c r="AF5" s="46">
        <v>1</v>
      </c>
      <c r="AG5" s="46">
        <v>8</v>
      </c>
      <c r="AH5" s="46">
        <v>6</v>
      </c>
      <c r="AI5" s="46">
        <v>5</v>
      </c>
      <c r="AJ5" s="46">
        <v>7</v>
      </c>
      <c r="AK5" s="46">
        <v>5</v>
      </c>
      <c r="AL5" s="46">
        <v>8</v>
      </c>
      <c r="AM5" s="46">
        <v>8</v>
      </c>
      <c r="AN5" s="46">
        <v>5</v>
      </c>
      <c r="AO5" s="46">
        <v>7</v>
      </c>
      <c r="AP5" s="46">
        <v>7</v>
      </c>
      <c r="AQ5" s="46">
        <v>6</v>
      </c>
      <c r="AR5" s="23">
        <f>SUMPRODUCT(J5:AQ5,$J$3:$AQ$3)/$AR$3</f>
        <v>6.024</v>
      </c>
      <c r="AS5" s="24">
        <f>SUMIF(J5:AM5,"&lt;5",$J$3:$AM$3)</f>
        <v>6</v>
      </c>
      <c r="AT5" s="8" t="s">
        <v>85</v>
      </c>
      <c r="AU5" s="8"/>
    </row>
    <row r="6" spans="1:48" ht="17.100000000000001" customHeight="1" x14ac:dyDescent="0.25">
      <c r="A6" s="2">
        <f t="shared" ref="A6:A17" si="0">A5+1</f>
        <v>3</v>
      </c>
      <c r="B6" s="2">
        <v>2</v>
      </c>
      <c r="C6" s="2">
        <v>1471730102</v>
      </c>
      <c r="D6" s="10" t="s">
        <v>43</v>
      </c>
      <c r="E6" s="10" t="s">
        <v>44</v>
      </c>
      <c r="F6" s="4">
        <v>34335</v>
      </c>
      <c r="G6" s="52" t="s">
        <v>89</v>
      </c>
      <c r="H6" s="10" t="s">
        <v>45</v>
      </c>
      <c r="I6" s="5" t="s">
        <v>78</v>
      </c>
      <c r="J6" s="47">
        <v>6</v>
      </c>
      <c r="K6" s="47">
        <v>6</v>
      </c>
      <c r="L6" s="47">
        <v>6</v>
      </c>
      <c r="M6" s="47">
        <v>6</v>
      </c>
      <c r="N6" s="47">
        <v>4</v>
      </c>
      <c r="O6" s="47">
        <v>5</v>
      </c>
      <c r="P6" s="47">
        <v>6</v>
      </c>
      <c r="Q6" s="47">
        <v>8</v>
      </c>
      <c r="R6" s="47">
        <v>6</v>
      </c>
      <c r="S6" s="47">
        <v>5</v>
      </c>
      <c r="T6" s="47">
        <v>5</v>
      </c>
      <c r="U6" s="47">
        <v>7</v>
      </c>
      <c r="V6" s="47">
        <v>6</v>
      </c>
      <c r="W6" s="47">
        <v>6</v>
      </c>
      <c r="X6" s="47">
        <v>5</v>
      </c>
      <c r="Y6" s="47">
        <v>6</v>
      </c>
      <c r="Z6" s="47">
        <v>6</v>
      </c>
      <c r="AA6" s="47">
        <v>6</v>
      </c>
      <c r="AB6" s="47">
        <v>7</v>
      </c>
      <c r="AC6" s="47">
        <v>6</v>
      </c>
      <c r="AD6" s="47">
        <v>6</v>
      </c>
      <c r="AE6" s="47">
        <v>5</v>
      </c>
      <c r="AF6" s="47">
        <v>5</v>
      </c>
      <c r="AG6" s="47">
        <v>6</v>
      </c>
      <c r="AH6" s="47">
        <v>5</v>
      </c>
      <c r="AI6" s="47">
        <v>5</v>
      </c>
      <c r="AJ6" s="47">
        <v>6</v>
      </c>
      <c r="AK6" s="47">
        <v>6</v>
      </c>
      <c r="AL6" s="47">
        <v>8</v>
      </c>
      <c r="AM6" s="47">
        <v>8</v>
      </c>
      <c r="AN6" s="47">
        <v>6</v>
      </c>
      <c r="AO6" s="47">
        <v>7</v>
      </c>
      <c r="AP6" s="47">
        <v>8</v>
      </c>
      <c r="AQ6" s="47">
        <v>6</v>
      </c>
      <c r="AR6" s="23">
        <f t="shared" ref="AR6:AR17" si="1">SUMPRODUCT(J6:AQ6,$J$3:$AQ$3)/$AR$3</f>
        <v>6.1440000000000001</v>
      </c>
      <c r="AS6" s="24">
        <f t="shared" ref="AS6:AS8" si="2">SUMIF(J6:AM6,"&lt;5",$J$3:$AM$3)</f>
        <v>3</v>
      </c>
      <c r="AT6" s="8" t="s">
        <v>85</v>
      </c>
      <c r="AU6" s="8"/>
    </row>
    <row r="7" spans="1:48" ht="15.95" customHeight="1" x14ac:dyDescent="0.25">
      <c r="A7" s="2">
        <f t="shared" si="0"/>
        <v>4</v>
      </c>
      <c r="B7" s="2">
        <v>30</v>
      </c>
      <c r="C7" s="2">
        <v>1471730130</v>
      </c>
      <c r="D7" s="13" t="s">
        <v>66</v>
      </c>
      <c r="E7" s="14" t="s">
        <v>67</v>
      </c>
      <c r="F7" s="4">
        <v>34557</v>
      </c>
      <c r="G7" s="52" t="s">
        <v>90</v>
      </c>
      <c r="H7" s="12" t="s">
        <v>68</v>
      </c>
      <c r="I7" s="5" t="s">
        <v>78</v>
      </c>
      <c r="J7" s="46">
        <v>5</v>
      </c>
      <c r="K7" s="46">
        <v>7</v>
      </c>
      <c r="L7" s="46">
        <v>2</v>
      </c>
      <c r="M7" s="46">
        <v>6</v>
      </c>
      <c r="N7" s="46">
        <v>6</v>
      </c>
      <c r="O7" s="46">
        <v>5</v>
      </c>
      <c r="P7" s="46">
        <v>7</v>
      </c>
      <c r="Q7" s="46">
        <v>7</v>
      </c>
      <c r="R7" s="46">
        <v>5</v>
      </c>
      <c r="S7" s="46">
        <v>5</v>
      </c>
      <c r="T7" s="46">
        <v>5</v>
      </c>
      <c r="U7" s="46">
        <v>5</v>
      </c>
      <c r="V7" s="46">
        <v>5</v>
      </c>
      <c r="W7" s="46">
        <v>6</v>
      </c>
      <c r="X7" s="46">
        <v>6</v>
      </c>
      <c r="Y7" s="46">
        <v>7</v>
      </c>
      <c r="Z7" s="46">
        <v>5</v>
      </c>
      <c r="AA7" s="47">
        <v>5</v>
      </c>
      <c r="AB7" s="46">
        <v>7</v>
      </c>
      <c r="AC7" s="46">
        <v>6</v>
      </c>
      <c r="AD7" s="46">
        <v>7</v>
      </c>
      <c r="AE7" s="46">
        <v>5</v>
      </c>
      <c r="AF7" s="46">
        <v>5</v>
      </c>
      <c r="AG7" s="46">
        <v>6</v>
      </c>
      <c r="AH7" s="46">
        <v>5</v>
      </c>
      <c r="AI7" s="46">
        <v>5</v>
      </c>
      <c r="AJ7" s="46">
        <v>6</v>
      </c>
      <c r="AK7" s="46">
        <v>5</v>
      </c>
      <c r="AL7" s="46">
        <v>9</v>
      </c>
      <c r="AM7" s="46">
        <v>9</v>
      </c>
      <c r="AN7" s="46">
        <v>5</v>
      </c>
      <c r="AO7" s="46">
        <v>7</v>
      </c>
      <c r="AP7" s="46">
        <v>8</v>
      </c>
      <c r="AQ7" s="46">
        <v>6</v>
      </c>
      <c r="AR7" s="23">
        <f t="shared" si="1"/>
        <v>6.1120000000000001</v>
      </c>
      <c r="AS7" s="24">
        <f t="shared" si="2"/>
        <v>3</v>
      </c>
      <c r="AT7" s="8" t="s">
        <v>85</v>
      </c>
      <c r="AU7" s="8"/>
    </row>
    <row r="8" spans="1:48" ht="17.100000000000001" customHeight="1" x14ac:dyDescent="0.25">
      <c r="A8" s="2">
        <f t="shared" si="0"/>
        <v>5</v>
      </c>
      <c r="B8" s="2">
        <v>19</v>
      </c>
      <c r="C8" s="2">
        <v>1471730119</v>
      </c>
      <c r="D8" s="11" t="s">
        <v>60</v>
      </c>
      <c r="E8" s="12" t="s">
        <v>61</v>
      </c>
      <c r="F8" s="4">
        <v>34671</v>
      </c>
      <c r="G8" s="52" t="s">
        <v>91</v>
      </c>
      <c r="H8" s="12" t="s">
        <v>46</v>
      </c>
      <c r="I8" s="5" t="s">
        <v>78</v>
      </c>
      <c r="J8" s="46">
        <v>5</v>
      </c>
      <c r="K8" s="46">
        <v>5</v>
      </c>
      <c r="L8" s="46">
        <v>6</v>
      </c>
      <c r="M8" s="46">
        <v>6</v>
      </c>
      <c r="N8" s="46">
        <v>4</v>
      </c>
      <c r="O8" s="46">
        <v>5</v>
      </c>
      <c r="P8" s="46">
        <v>5</v>
      </c>
      <c r="Q8" s="46">
        <v>7</v>
      </c>
      <c r="R8" s="46">
        <v>6</v>
      </c>
      <c r="S8" s="46">
        <v>5</v>
      </c>
      <c r="T8" s="46">
        <v>5</v>
      </c>
      <c r="U8" s="46">
        <v>6</v>
      </c>
      <c r="V8" s="46">
        <v>6</v>
      </c>
      <c r="W8" s="46">
        <v>5</v>
      </c>
      <c r="X8" s="46">
        <v>5</v>
      </c>
      <c r="Y8" s="46">
        <v>5</v>
      </c>
      <c r="Z8" s="46">
        <v>5</v>
      </c>
      <c r="AA8" s="47">
        <v>6</v>
      </c>
      <c r="AB8" s="46">
        <v>7</v>
      </c>
      <c r="AC8" s="46">
        <v>6</v>
      </c>
      <c r="AD8" s="46">
        <v>7</v>
      </c>
      <c r="AE8" s="46">
        <v>5</v>
      </c>
      <c r="AF8" s="46">
        <v>5</v>
      </c>
      <c r="AG8" s="46">
        <v>7</v>
      </c>
      <c r="AH8" s="46">
        <v>5</v>
      </c>
      <c r="AI8" s="46">
        <v>6</v>
      </c>
      <c r="AJ8" s="46">
        <v>6</v>
      </c>
      <c r="AK8" s="46">
        <v>5</v>
      </c>
      <c r="AL8" s="46">
        <v>7</v>
      </c>
      <c r="AM8" s="46">
        <v>6</v>
      </c>
      <c r="AN8" s="46">
        <v>5</v>
      </c>
      <c r="AO8" s="46">
        <v>7</v>
      </c>
      <c r="AP8" s="46">
        <v>5</v>
      </c>
      <c r="AQ8" s="46">
        <v>5</v>
      </c>
      <c r="AR8" s="23">
        <f t="shared" si="1"/>
        <v>5.6239999999999997</v>
      </c>
      <c r="AS8" s="24">
        <f t="shared" si="2"/>
        <v>3</v>
      </c>
      <c r="AT8" s="8" t="s">
        <v>85</v>
      </c>
      <c r="AU8" s="8"/>
    </row>
    <row r="9" spans="1:48" ht="15.95" customHeight="1" x14ac:dyDescent="0.25">
      <c r="A9" s="2">
        <f t="shared" si="0"/>
        <v>6</v>
      </c>
      <c r="B9" s="2">
        <v>27</v>
      </c>
      <c r="C9" s="2">
        <v>1471730127</v>
      </c>
      <c r="D9" s="13" t="s">
        <v>62</v>
      </c>
      <c r="E9" s="14" t="s">
        <v>63</v>
      </c>
      <c r="F9" s="4">
        <v>34558</v>
      </c>
      <c r="G9" s="52" t="s">
        <v>93</v>
      </c>
      <c r="H9" s="10" t="s">
        <v>50</v>
      </c>
      <c r="I9" s="5" t="s">
        <v>78</v>
      </c>
      <c r="J9" s="46">
        <v>5</v>
      </c>
      <c r="K9" s="46">
        <v>5</v>
      </c>
      <c r="L9" s="46">
        <v>5</v>
      </c>
      <c r="M9" s="46">
        <v>8</v>
      </c>
      <c r="N9" s="46">
        <v>8</v>
      </c>
      <c r="O9" s="46">
        <v>5</v>
      </c>
      <c r="P9" s="46">
        <v>8</v>
      </c>
      <c r="Q9" s="46">
        <v>8</v>
      </c>
      <c r="R9" s="46">
        <v>5</v>
      </c>
      <c r="S9" s="46">
        <v>5</v>
      </c>
      <c r="T9" s="46">
        <v>5</v>
      </c>
      <c r="U9" s="46">
        <v>6</v>
      </c>
      <c r="V9" s="46">
        <v>7</v>
      </c>
      <c r="W9" s="46">
        <v>6</v>
      </c>
      <c r="X9" s="46">
        <v>4</v>
      </c>
      <c r="Y9" s="46">
        <v>5</v>
      </c>
      <c r="Z9" s="46">
        <v>6</v>
      </c>
      <c r="AA9" s="47">
        <v>6</v>
      </c>
      <c r="AB9" s="46">
        <v>2</v>
      </c>
      <c r="AC9" s="46">
        <v>5</v>
      </c>
      <c r="AD9" s="46">
        <v>5</v>
      </c>
      <c r="AE9" s="46">
        <v>4</v>
      </c>
      <c r="AF9" s="46">
        <v>5</v>
      </c>
      <c r="AG9" s="46">
        <v>7</v>
      </c>
      <c r="AH9" s="46">
        <v>5</v>
      </c>
      <c r="AI9" s="46">
        <v>5</v>
      </c>
      <c r="AJ9" s="46">
        <v>6</v>
      </c>
      <c r="AK9" s="46">
        <v>0</v>
      </c>
      <c r="AL9" s="46">
        <v>8</v>
      </c>
      <c r="AM9" s="46">
        <v>8</v>
      </c>
      <c r="AN9" s="54">
        <v>5</v>
      </c>
      <c r="AO9" s="54">
        <v>6</v>
      </c>
      <c r="AP9" s="54">
        <v>8</v>
      </c>
      <c r="AQ9" s="54">
        <v>5</v>
      </c>
      <c r="AR9" s="23">
        <f t="shared" si="1"/>
        <v>5.7679999999999998</v>
      </c>
      <c r="AS9" s="24">
        <f t="shared" ref="AS9" si="3">SUMIF(J9:AM9,"&lt;5",$J$3:$AM$3)</f>
        <v>15</v>
      </c>
      <c r="AT9" s="8" t="s">
        <v>85</v>
      </c>
      <c r="AU9" s="8" t="s">
        <v>102</v>
      </c>
      <c r="AV9" s="9" t="s">
        <v>103</v>
      </c>
    </row>
    <row r="10" spans="1:48" ht="15.75" x14ac:dyDescent="0.25">
      <c r="A10" s="2">
        <f t="shared" si="0"/>
        <v>7</v>
      </c>
      <c r="B10" s="2">
        <v>18</v>
      </c>
      <c r="C10" s="2">
        <v>1471730118</v>
      </c>
      <c r="D10" s="11" t="s">
        <v>58</v>
      </c>
      <c r="E10" s="12" t="s">
        <v>59</v>
      </c>
      <c r="F10" s="4">
        <v>34450</v>
      </c>
      <c r="G10" s="52" t="s">
        <v>94</v>
      </c>
      <c r="H10" s="12" t="s">
        <v>50</v>
      </c>
      <c r="I10" s="5" t="s">
        <v>78</v>
      </c>
      <c r="J10" s="46">
        <v>5</v>
      </c>
      <c r="K10" s="46">
        <v>5</v>
      </c>
      <c r="L10" s="46">
        <v>7</v>
      </c>
      <c r="M10" s="46">
        <v>6</v>
      </c>
      <c r="N10" s="46">
        <v>7</v>
      </c>
      <c r="O10" s="46">
        <v>5</v>
      </c>
      <c r="P10" s="46">
        <v>7</v>
      </c>
      <c r="Q10" s="46">
        <v>8</v>
      </c>
      <c r="R10" s="46">
        <v>6</v>
      </c>
      <c r="S10" s="46">
        <v>5</v>
      </c>
      <c r="T10" s="46">
        <v>6</v>
      </c>
      <c r="U10" s="46">
        <v>7</v>
      </c>
      <c r="V10" s="46">
        <v>5</v>
      </c>
      <c r="W10" s="46">
        <v>6</v>
      </c>
      <c r="X10" s="46">
        <v>4</v>
      </c>
      <c r="Y10" s="46">
        <v>6</v>
      </c>
      <c r="Z10" s="46">
        <v>5</v>
      </c>
      <c r="AA10" s="47">
        <v>5</v>
      </c>
      <c r="AB10" s="46">
        <v>7</v>
      </c>
      <c r="AC10" s="46">
        <v>6</v>
      </c>
      <c r="AD10" s="46">
        <v>6</v>
      </c>
      <c r="AE10" s="46">
        <v>4</v>
      </c>
      <c r="AF10" s="46">
        <v>2</v>
      </c>
      <c r="AG10" s="46">
        <v>7</v>
      </c>
      <c r="AH10" s="46">
        <v>2</v>
      </c>
      <c r="AI10" s="46">
        <v>6</v>
      </c>
      <c r="AJ10" s="46">
        <v>0</v>
      </c>
      <c r="AK10" s="46">
        <v>0</v>
      </c>
      <c r="AL10" s="46">
        <v>7</v>
      </c>
      <c r="AM10" s="46">
        <v>6</v>
      </c>
      <c r="AN10" s="46"/>
      <c r="AO10" s="46"/>
      <c r="AP10" s="46"/>
      <c r="AQ10" s="46"/>
      <c r="AR10" s="23">
        <f t="shared" si="1"/>
        <v>4.6159999999999997</v>
      </c>
      <c r="AS10" s="24">
        <f t="shared" ref="AS10:AS17" si="4">SUMIF(J10:AM10,"&lt;5",$J$3:$AM$3)</f>
        <v>22</v>
      </c>
      <c r="AT10" s="8" t="s">
        <v>85</v>
      </c>
      <c r="AU10" s="8" t="s">
        <v>102</v>
      </c>
    </row>
    <row r="11" spans="1:48" ht="15.75" x14ac:dyDescent="0.25">
      <c r="A11" s="2">
        <f t="shared" si="0"/>
        <v>8</v>
      </c>
      <c r="B11" s="2">
        <v>12</v>
      </c>
      <c r="C11" s="2">
        <v>1471730112</v>
      </c>
      <c r="D11" s="11" t="s">
        <v>51</v>
      </c>
      <c r="E11" s="12" t="s">
        <v>52</v>
      </c>
      <c r="F11" s="4">
        <v>34424</v>
      </c>
      <c r="G11" s="52" t="s">
        <v>95</v>
      </c>
      <c r="H11" s="12" t="s">
        <v>53</v>
      </c>
      <c r="I11" s="5" t="s">
        <v>78</v>
      </c>
      <c r="J11" s="46">
        <v>6</v>
      </c>
      <c r="K11" s="46">
        <v>6</v>
      </c>
      <c r="L11" s="46">
        <v>2</v>
      </c>
      <c r="M11" s="46">
        <v>5</v>
      </c>
      <c r="N11" s="46">
        <v>4</v>
      </c>
      <c r="O11" s="46">
        <v>5</v>
      </c>
      <c r="P11" s="46">
        <v>6</v>
      </c>
      <c r="Q11" s="46">
        <v>6</v>
      </c>
      <c r="R11" s="46">
        <v>6</v>
      </c>
      <c r="S11" s="46">
        <v>5</v>
      </c>
      <c r="T11" s="46">
        <v>5</v>
      </c>
      <c r="U11" s="46">
        <v>6</v>
      </c>
      <c r="V11" s="46">
        <v>6</v>
      </c>
      <c r="W11" s="46">
        <v>6</v>
      </c>
      <c r="X11" s="46">
        <v>1</v>
      </c>
      <c r="Y11" s="46">
        <v>5</v>
      </c>
      <c r="Z11" s="46">
        <v>0</v>
      </c>
      <c r="AA11" s="47">
        <v>0</v>
      </c>
      <c r="AB11" s="46">
        <v>0</v>
      </c>
      <c r="AC11" s="46">
        <v>6</v>
      </c>
      <c r="AD11" s="46">
        <v>8</v>
      </c>
      <c r="AE11" s="46">
        <v>5</v>
      </c>
      <c r="AF11" s="46">
        <v>0</v>
      </c>
      <c r="AG11" s="46">
        <v>0</v>
      </c>
      <c r="AH11" s="46">
        <v>0</v>
      </c>
      <c r="AI11" s="46">
        <v>0</v>
      </c>
      <c r="AJ11" s="46">
        <v>0</v>
      </c>
      <c r="AK11" s="46">
        <v>0</v>
      </c>
      <c r="AL11" s="46">
        <v>7</v>
      </c>
      <c r="AM11" s="46">
        <v>0</v>
      </c>
      <c r="AN11" s="46"/>
      <c r="AO11" s="46"/>
      <c r="AP11" s="46"/>
      <c r="AQ11" s="46"/>
      <c r="AR11" s="23">
        <f t="shared" si="1"/>
        <v>3.1040000000000001</v>
      </c>
      <c r="AS11" s="24">
        <f t="shared" si="4"/>
        <v>47</v>
      </c>
      <c r="AT11" s="8" t="s">
        <v>85</v>
      </c>
      <c r="AU11" s="8" t="s">
        <v>102</v>
      </c>
    </row>
    <row r="12" spans="1:48" ht="15.75" x14ac:dyDescent="0.25">
      <c r="A12" s="2">
        <f t="shared" si="0"/>
        <v>9</v>
      </c>
      <c r="B12" s="2">
        <v>31</v>
      </c>
      <c r="C12" s="2">
        <v>1471730131</v>
      </c>
      <c r="D12" s="11" t="s">
        <v>69</v>
      </c>
      <c r="E12" s="12" t="s">
        <v>70</v>
      </c>
      <c r="F12" s="4">
        <v>34498</v>
      </c>
      <c r="G12" s="52" t="s">
        <v>96</v>
      </c>
      <c r="H12" s="12" t="s">
        <v>53</v>
      </c>
      <c r="I12" s="5" t="s">
        <v>78</v>
      </c>
      <c r="J12" s="6">
        <v>6</v>
      </c>
      <c r="K12" s="6">
        <v>5</v>
      </c>
      <c r="L12" s="6">
        <v>2</v>
      </c>
      <c r="M12" s="6">
        <v>5</v>
      </c>
      <c r="N12" s="6">
        <v>5</v>
      </c>
      <c r="O12" s="6">
        <v>5</v>
      </c>
      <c r="P12" s="6">
        <v>7</v>
      </c>
      <c r="Q12" s="6">
        <v>5</v>
      </c>
      <c r="R12" s="6">
        <v>6</v>
      </c>
      <c r="S12" s="6">
        <v>5</v>
      </c>
      <c r="T12" s="6">
        <v>6</v>
      </c>
      <c r="U12" s="6">
        <v>5</v>
      </c>
      <c r="V12" s="6">
        <v>6</v>
      </c>
      <c r="W12" s="6">
        <v>5</v>
      </c>
      <c r="X12" s="6">
        <v>1</v>
      </c>
      <c r="Y12" s="6">
        <v>5</v>
      </c>
      <c r="Z12" s="6">
        <v>0</v>
      </c>
      <c r="AA12" s="7">
        <v>0</v>
      </c>
      <c r="AB12" s="6">
        <v>0</v>
      </c>
      <c r="AC12" s="6">
        <v>6</v>
      </c>
      <c r="AD12" s="6">
        <v>6</v>
      </c>
      <c r="AE12" s="6">
        <v>5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/>
      <c r="AO12" s="6"/>
      <c r="AP12" s="6"/>
      <c r="AQ12" s="6"/>
      <c r="AR12" s="23">
        <f t="shared" si="1"/>
        <v>2.8639999999999999</v>
      </c>
      <c r="AS12" s="24">
        <f t="shared" si="4"/>
        <v>47</v>
      </c>
      <c r="AT12" s="8" t="s">
        <v>85</v>
      </c>
      <c r="AU12" s="8" t="s">
        <v>102</v>
      </c>
    </row>
    <row r="13" spans="1:48" ht="15.75" x14ac:dyDescent="0.25">
      <c r="A13" s="2">
        <f t="shared" si="0"/>
        <v>10</v>
      </c>
      <c r="B13" s="2">
        <v>28</v>
      </c>
      <c r="C13" s="2">
        <v>1471730128</v>
      </c>
      <c r="D13" s="3" t="s">
        <v>64</v>
      </c>
      <c r="E13" s="3" t="s">
        <v>63</v>
      </c>
      <c r="F13" s="4">
        <v>34286</v>
      </c>
      <c r="G13" s="52" t="s">
        <v>97</v>
      </c>
      <c r="H13" s="10" t="s">
        <v>65</v>
      </c>
      <c r="I13" s="5" t="s">
        <v>78</v>
      </c>
      <c r="J13" s="6">
        <v>5</v>
      </c>
      <c r="K13" s="6">
        <v>7</v>
      </c>
      <c r="L13" s="6">
        <v>0</v>
      </c>
      <c r="M13" s="6">
        <v>5</v>
      </c>
      <c r="N13" s="6">
        <v>6</v>
      </c>
      <c r="O13" s="6">
        <v>3</v>
      </c>
      <c r="P13" s="6">
        <v>6</v>
      </c>
      <c r="Q13" s="6">
        <v>6</v>
      </c>
      <c r="R13" s="6">
        <v>5</v>
      </c>
      <c r="S13" s="6">
        <v>6</v>
      </c>
      <c r="T13" s="6">
        <v>6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7">
        <v>0</v>
      </c>
      <c r="AB13" s="6">
        <v>0</v>
      </c>
      <c r="AC13" s="6">
        <v>5</v>
      </c>
      <c r="AD13" s="6">
        <v>5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/>
      <c r="AO13" s="6"/>
      <c r="AP13" s="6"/>
      <c r="AQ13" s="6"/>
      <c r="AR13" s="23">
        <f t="shared" si="1"/>
        <v>1.92</v>
      </c>
      <c r="AS13" s="24">
        <f t="shared" si="4"/>
        <v>70</v>
      </c>
      <c r="AT13" s="8" t="s">
        <v>85</v>
      </c>
      <c r="AU13" s="8" t="s">
        <v>102</v>
      </c>
    </row>
    <row r="14" spans="1:48" ht="15.75" x14ac:dyDescent="0.25">
      <c r="A14" s="2">
        <f t="shared" si="0"/>
        <v>11</v>
      </c>
      <c r="B14" s="2">
        <v>32</v>
      </c>
      <c r="C14" s="2">
        <v>1471730132</v>
      </c>
      <c r="D14" s="3" t="s">
        <v>71</v>
      </c>
      <c r="E14" s="3" t="s">
        <v>72</v>
      </c>
      <c r="F14" s="4">
        <v>34672</v>
      </c>
      <c r="G14" s="52" t="s">
        <v>98</v>
      </c>
      <c r="H14" s="10" t="s">
        <v>49</v>
      </c>
      <c r="I14" s="5" t="s">
        <v>78</v>
      </c>
      <c r="J14" s="6">
        <v>6</v>
      </c>
      <c r="K14" s="6">
        <v>2</v>
      </c>
      <c r="L14" s="6">
        <v>0</v>
      </c>
      <c r="M14" s="6">
        <v>6</v>
      </c>
      <c r="N14" s="6">
        <v>0</v>
      </c>
      <c r="O14" s="6">
        <v>2</v>
      </c>
      <c r="P14" s="6">
        <v>8</v>
      </c>
      <c r="Q14" s="6">
        <v>7</v>
      </c>
      <c r="R14" s="6">
        <v>6</v>
      </c>
      <c r="S14" s="6">
        <v>5</v>
      </c>
      <c r="T14" s="6">
        <v>4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7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/>
      <c r="AO14" s="6"/>
      <c r="AP14" s="6"/>
      <c r="AQ14" s="6"/>
      <c r="AR14" s="23">
        <f t="shared" si="1"/>
        <v>1.4</v>
      </c>
      <c r="AS14" s="24">
        <f t="shared" si="4"/>
        <v>88</v>
      </c>
      <c r="AT14" s="8" t="s">
        <v>85</v>
      </c>
      <c r="AU14" s="8" t="s">
        <v>102</v>
      </c>
    </row>
    <row r="15" spans="1:48" ht="15.75" x14ac:dyDescent="0.25">
      <c r="A15" s="2">
        <f t="shared" si="0"/>
        <v>12</v>
      </c>
      <c r="B15" s="2">
        <v>5</v>
      </c>
      <c r="C15" s="2">
        <v>1471730105</v>
      </c>
      <c r="D15" s="11" t="s">
        <v>47</v>
      </c>
      <c r="E15" s="12" t="s">
        <v>48</v>
      </c>
      <c r="F15" s="4">
        <v>34232</v>
      </c>
      <c r="G15" s="52" t="s">
        <v>99</v>
      </c>
      <c r="H15" s="12" t="s">
        <v>49</v>
      </c>
      <c r="I15" s="5" t="s">
        <v>78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7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/>
      <c r="AO15" s="6"/>
      <c r="AP15" s="6"/>
      <c r="AQ15" s="6"/>
      <c r="AR15" s="23">
        <f t="shared" si="1"/>
        <v>6.4000000000000001E-2</v>
      </c>
      <c r="AS15" s="24">
        <f t="shared" si="4"/>
        <v>110</v>
      </c>
      <c r="AT15" s="8" t="s">
        <v>85</v>
      </c>
      <c r="AU15" s="8" t="s">
        <v>102</v>
      </c>
    </row>
    <row r="16" spans="1:48" ht="15.75" x14ac:dyDescent="0.25">
      <c r="A16" s="2">
        <f t="shared" si="0"/>
        <v>13</v>
      </c>
      <c r="B16" s="2">
        <v>45</v>
      </c>
      <c r="C16" s="2">
        <v>1471730145</v>
      </c>
      <c r="D16" s="15" t="s">
        <v>75</v>
      </c>
      <c r="E16" s="16" t="s">
        <v>48</v>
      </c>
      <c r="F16" s="17">
        <v>32483</v>
      </c>
      <c r="G16" s="53" t="s">
        <v>100</v>
      </c>
      <c r="H16" s="18" t="s">
        <v>76</v>
      </c>
      <c r="I16" s="5" t="s">
        <v>78</v>
      </c>
      <c r="J16" s="6">
        <v>3</v>
      </c>
      <c r="K16" s="6">
        <v>0</v>
      </c>
      <c r="L16" s="6">
        <v>0</v>
      </c>
      <c r="M16" s="6">
        <v>0</v>
      </c>
      <c r="N16" s="6">
        <v>0</v>
      </c>
      <c r="O16" s="6">
        <v>2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1</v>
      </c>
      <c r="Y16" s="6">
        <v>0</v>
      </c>
      <c r="Z16" s="6">
        <v>0</v>
      </c>
      <c r="AA16" s="7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/>
      <c r="AO16" s="6"/>
      <c r="AP16" s="6"/>
      <c r="AQ16" s="6"/>
      <c r="AR16" s="23">
        <f t="shared" si="1"/>
        <v>0.192</v>
      </c>
      <c r="AS16" s="24">
        <f t="shared" si="4"/>
        <v>110</v>
      </c>
      <c r="AT16" s="8" t="s">
        <v>85</v>
      </c>
      <c r="AU16" s="8" t="s">
        <v>102</v>
      </c>
    </row>
    <row r="17" spans="1:47" ht="15.75" x14ac:dyDescent="0.25">
      <c r="A17" s="2">
        <f t="shared" si="0"/>
        <v>14</v>
      </c>
      <c r="B17" s="2">
        <v>46</v>
      </c>
      <c r="C17" s="2">
        <v>1471730146</v>
      </c>
      <c r="D17" s="15" t="s">
        <v>47</v>
      </c>
      <c r="E17" s="16" t="s">
        <v>48</v>
      </c>
      <c r="F17" s="17">
        <v>31833</v>
      </c>
      <c r="G17" s="53" t="s">
        <v>101</v>
      </c>
      <c r="H17" s="18" t="s">
        <v>77</v>
      </c>
      <c r="I17" s="5" t="s">
        <v>78</v>
      </c>
      <c r="J17" s="6">
        <v>3</v>
      </c>
      <c r="K17" s="6">
        <v>0</v>
      </c>
      <c r="L17" s="6">
        <v>0</v>
      </c>
      <c r="M17" s="6">
        <v>0</v>
      </c>
      <c r="N17" s="6">
        <v>0</v>
      </c>
      <c r="O17" s="6">
        <v>2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7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/>
      <c r="AO17" s="6"/>
      <c r="AP17" s="6"/>
      <c r="AQ17" s="6"/>
      <c r="AR17" s="23">
        <f t="shared" si="1"/>
        <v>0.16</v>
      </c>
      <c r="AS17" s="24">
        <f t="shared" si="4"/>
        <v>110</v>
      </c>
      <c r="AT17" s="8" t="s">
        <v>85</v>
      </c>
      <c r="AU17" s="8" t="s">
        <v>102</v>
      </c>
    </row>
    <row r="19" spans="1:47" x14ac:dyDescent="0.25">
      <c r="D19" s="40" t="s">
        <v>83</v>
      </c>
      <c r="E19" s="41">
        <v>47</v>
      </c>
    </row>
    <row r="20" spans="1:47" x14ac:dyDescent="0.25">
      <c r="D20" s="40" t="s">
        <v>86</v>
      </c>
      <c r="E20" s="41">
        <v>40</v>
      </c>
    </row>
    <row r="21" spans="1:47" x14ac:dyDescent="0.25">
      <c r="D21" s="40" t="s">
        <v>85</v>
      </c>
      <c r="E21" s="41">
        <f>E19-E20</f>
        <v>7</v>
      </c>
    </row>
    <row r="23" spans="1:47" x14ac:dyDescent="0.25">
      <c r="A23" s="20" t="s">
        <v>87</v>
      </c>
      <c r="B23" s="19" t="s">
        <v>82</v>
      </c>
    </row>
  </sheetData>
  <autoFilter ref="A2:AU2"/>
  <sortState ref="A5:WVZ44">
    <sortCondition ref="E5:E44"/>
  </sortState>
  <conditionalFormatting sqref="J4:AQ17">
    <cfRule type="cellIs" dxfId="0" priority="3" stopIfTrue="1" operator="between">
      <formula>0</formula>
      <formula>4.4</formula>
    </cfRule>
  </conditionalFormatting>
  <printOptions horizontalCentered="1"/>
  <pageMargins left="0" right="0" top="0" bottom="0" header="0" footer="0"/>
  <pageSetup paperSize="8" scale="95" orientation="landscape" r:id="rId1"/>
  <headerFooter>
    <oddFooter>Page &amp;P&amp;R&amp;F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D9LT-KT4(T)</vt:lpstr>
      <vt:lpstr>Sheet1</vt:lpstr>
      <vt:lpstr>'D9LT-KT4(T)'!Print_Titles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2018-03-22T08:02:36Z</dcterms:modified>
</cp:coreProperties>
</file>